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 MVP_2023_MVP_2022_ataskaitu Rengimui_2023_02\Seniuniju_ Ataskaitos_MVP_uz_2022_ m._2023_04__ Nr. AT-\"/>
    </mc:Choice>
  </mc:AlternateContent>
  <xr:revisionPtr revIDLastSave="0" documentId="13_ncr:1_{0F59E7A9-7D32-4817-AA93-82FCE92838A9}" xr6:coauthVersionLast="47" xr6:coauthVersionMax="47" xr10:uidLastSave="{00000000-0000-0000-0000-000000000000}"/>
  <bookViews>
    <workbookView xWindow="2055" yWindow="1740" windowWidth="26745" windowHeight="1557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6" i="20" l="1"/>
  <c r="Y66" i="20"/>
  <c r="X66" i="20"/>
  <c r="W66" i="20"/>
  <c r="V66" i="20"/>
  <c r="U66" i="20"/>
  <c r="T66" i="20"/>
  <c r="S66" i="20"/>
  <c r="S67" i="20" s="1"/>
  <c r="S68" i="20" s="1"/>
  <c r="R65" i="20"/>
  <c r="R62" i="20"/>
  <c r="R66" i="20" s="1"/>
  <c r="R67" i="20" s="1"/>
  <c r="R68" i="20" s="1"/>
  <c r="Z56" i="20"/>
  <c r="Y56" i="20"/>
  <c r="X56" i="20"/>
  <c r="W56" i="20"/>
  <c r="V56" i="20"/>
  <c r="U56" i="20"/>
  <c r="T56" i="20"/>
  <c r="S56" i="20"/>
  <c r="R56" i="20"/>
  <c r="R55" i="20"/>
  <c r="Z48" i="20"/>
  <c r="Z57" i="20" s="1"/>
  <c r="Z58" i="20" s="1"/>
  <c r="Z67" i="20" s="1"/>
  <c r="Z68" i="20" s="1"/>
  <c r="Y48" i="20"/>
  <c r="Y57" i="20" s="1"/>
  <c r="Y58" i="20" s="1"/>
  <c r="Y67" i="20" s="1"/>
  <c r="Y68" i="20" s="1"/>
  <c r="X48" i="20"/>
  <c r="W48" i="20"/>
  <c r="V48" i="20"/>
  <c r="U48" i="20"/>
  <c r="T48" i="20"/>
  <c r="S48" i="20"/>
  <c r="R47" i="20"/>
  <c r="R48" i="20" s="1"/>
  <c r="R57" i="20" s="1"/>
  <c r="R58" i="20" s="1"/>
  <c r="Z41" i="20"/>
  <c r="Z42" i="20" s="1"/>
  <c r="Z43" i="20" s="1"/>
  <c r="Y41" i="20"/>
  <c r="Y42" i="20" s="1"/>
  <c r="Y43" i="20" s="1"/>
  <c r="X41" i="20"/>
  <c r="X42" i="20" s="1"/>
  <c r="X43" i="20" s="1"/>
  <c r="W41" i="20"/>
  <c r="W42" i="20" s="1"/>
  <c r="W43" i="20" s="1"/>
  <c r="V41" i="20"/>
  <c r="V42" i="20" s="1"/>
  <c r="V43" i="20" s="1"/>
  <c r="U41" i="20"/>
  <c r="U42" i="20" s="1"/>
  <c r="U43" i="20" s="1"/>
  <c r="T41" i="20"/>
  <c r="T42" i="20" s="1"/>
  <c r="T43" i="20" s="1"/>
  <c r="S41" i="20"/>
  <c r="S42" i="20" s="1"/>
  <c r="S43" i="20" s="1"/>
  <c r="R40" i="20"/>
  <c r="R39" i="20"/>
  <c r="R38" i="20"/>
  <c r="R37" i="20"/>
  <c r="Z24" i="20"/>
  <c r="Z25" i="20" s="1"/>
  <c r="Z26" i="20" s="1"/>
  <c r="Y24" i="20"/>
  <c r="Y25" i="20" s="1"/>
  <c r="Y26" i="20" s="1"/>
  <c r="X24" i="20"/>
  <c r="X25" i="20" s="1"/>
  <c r="X26" i="20" s="1"/>
  <c r="W24" i="20"/>
  <c r="W25" i="20" s="1"/>
  <c r="W26" i="20" s="1"/>
  <c r="V24" i="20"/>
  <c r="V25" i="20" s="1"/>
  <c r="V26" i="20" s="1"/>
  <c r="U24" i="20"/>
  <c r="U25" i="20" s="1"/>
  <c r="U26" i="20" s="1"/>
  <c r="T24" i="20"/>
  <c r="T25" i="20" s="1"/>
  <c r="T26" i="20" s="1"/>
  <c r="S24" i="20"/>
  <c r="S25" i="20" s="1"/>
  <c r="S26" i="20" s="1"/>
  <c r="R23" i="20"/>
  <c r="R22" i="20"/>
  <c r="R21" i="20"/>
  <c r="Z15" i="20"/>
  <c r="Z16" i="20" s="1"/>
  <c r="Z17" i="20" s="1"/>
  <c r="Z69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4" i="20"/>
  <c r="R15" i="20" s="1"/>
  <c r="R16" i="20" s="1"/>
  <c r="R17" i="20" s="1"/>
  <c r="I55" i="20"/>
  <c r="X57" i="20" l="1"/>
  <c r="X58" i="20" s="1"/>
  <c r="X67" i="20" s="1"/>
  <c r="X68" i="20" s="1"/>
  <c r="R24" i="20"/>
  <c r="R25" i="20" s="1"/>
  <c r="R26" i="20" s="1"/>
  <c r="U57" i="20"/>
  <c r="U58" i="20" s="1"/>
  <c r="U67" i="20" s="1"/>
  <c r="U68" i="20" s="1"/>
  <c r="S57" i="20"/>
  <c r="S58" i="20" s="1"/>
  <c r="S69" i="20" s="1"/>
  <c r="R41" i="20"/>
  <c r="R42" i="20" s="1"/>
  <c r="R43" i="20" s="1"/>
  <c r="V57" i="20"/>
  <c r="V58" i="20" s="1"/>
  <c r="V67" i="20" s="1"/>
  <c r="V68" i="20" s="1"/>
  <c r="T57" i="20"/>
  <c r="T58" i="20" s="1"/>
  <c r="T67" i="20" s="1"/>
  <c r="T68" i="20" s="1"/>
  <c r="T69" i="20"/>
  <c r="W57" i="20"/>
  <c r="W58" i="20" s="1"/>
  <c r="W67" i="20" s="1"/>
  <c r="W68" i="20" s="1"/>
  <c r="Y69" i="20"/>
  <c r="X69" i="20"/>
  <c r="U69" i="20"/>
  <c r="J66" i="20"/>
  <c r="K66" i="20"/>
  <c r="L66" i="20"/>
  <c r="M66" i="20"/>
  <c r="N66" i="20"/>
  <c r="O66" i="20"/>
  <c r="P66" i="20"/>
  <c r="Q66" i="20"/>
  <c r="J41" i="20"/>
  <c r="K41" i="20"/>
  <c r="L41" i="20"/>
  <c r="M41" i="20"/>
  <c r="N41" i="20"/>
  <c r="O41" i="20"/>
  <c r="P41" i="20"/>
  <c r="Q41" i="20"/>
  <c r="R69" i="20" l="1"/>
  <c r="W69" i="20"/>
  <c r="V69" i="20"/>
  <c r="J56" i="20"/>
  <c r="K56" i="20"/>
  <c r="L56" i="20"/>
  <c r="M56" i="20"/>
  <c r="N56" i="20"/>
  <c r="O56" i="20"/>
  <c r="P56" i="20"/>
  <c r="Q56" i="20"/>
  <c r="I56" i="20"/>
  <c r="J48" i="20"/>
  <c r="K48" i="20"/>
  <c r="L48" i="20"/>
  <c r="M48" i="20"/>
  <c r="N48" i="20"/>
  <c r="O48" i="20"/>
  <c r="P48" i="20"/>
  <c r="Q48" i="20"/>
  <c r="J42" i="20" l="1"/>
  <c r="J43" i="20" s="1"/>
  <c r="I39" i="20"/>
  <c r="I65" i="20" l="1"/>
  <c r="I62" i="20" l="1"/>
  <c r="I66" i="20" s="1"/>
  <c r="I67" i="20" s="1"/>
  <c r="J67" i="20" l="1"/>
  <c r="J68" i="20" s="1"/>
  <c r="I68" i="20"/>
  <c r="L15" i="20" l="1"/>
  <c r="L16" i="20" s="1"/>
  <c r="L17" i="20" s="1"/>
  <c r="L24" i="20"/>
  <c r="L25" i="20" s="1"/>
  <c r="L26" i="20" s="1"/>
  <c r="L42" i="20"/>
  <c r="L43" i="20" s="1"/>
  <c r="I38" i="20"/>
  <c r="I40" i="20"/>
  <c r="I37" i="20"/>
  <c r="K15" i="20"/>
  <c r="K16" i="20" s="1"/>
  <c r="K17" i="20" s="1"/>
  <c r="K24" i="20"/>
  <c r="K25" i="20" s="1"/>
  <c r="K26" i="20" s="1"/>
  <c r="K42" i="20"/>
  <c r="K43" i="20" s="1"/>
  <c r="P57" i="20"/>
  <c r="P58" i="20" s="1"/>
  <c r="P67" i="20" s="1"/>
  <c r="P68" i="20" s="1"/>
  <c r="I47" i="20"/>
  <c r="I48" i="20" s="1"/>
  <c r="I57" i="20" s="1"/>
  <c r="I58" i="20" s="1"/>
  <c r="J15" i="20"/>
  <c r="J16" i="20" s="1"/>
  <c r="J17" i="20" s="1"/>
  <c r="M15" i="20"/>
  <c r="M16" i="20" s="1"/>
  <c r="M17" i="20" s="1"/>
  <c r="M24" i="20"/>
  <c r="M25" i="20" s="1"/>
  <c r="M26" i="20" s="1"/>
  <c r="M42" i="20"/>
  <c r="M43" i="20" s="1"/>
  <c r="N15" i="20"/>
  <c r="N16" i="20" s="1"/>
  <c r="N17" i="20" s="1"/>
  <c r="O15" i="20"/>
  <c r="O16" i="20" s="1"/>
  <c r="O17" i="20" s="1"/>
  <c r="O24" i="20"/>
  <c r="O25" i="20" s="1"/>
  <c r="O26" i="20" s="1"/>
  <c r="O42" i="20"/>
  <c r="O43" i="20" s="1"/>
  <c r="P15" i="20"/>
  <c r="P16" i="20" s="1"/>
  <c r="P17" i="20" s="1"/>
  <c r="Q15" i="20"/>
  <c r="Q16" i="20" s="1"/>
  <c r="Q17" i="20" s="1"/>
  <c r="Q24" i="20"/>
  <c r="Q25" i="20" s="1"/>
  <c r="Q26" i="20" s="1"/>
  <c r="Q42" i="20"/>
  <c r="Q43" i="20" s="1"/>
  <c r="I14" i="20"/>
  <c r="I15" i="20" s="1"/>
  <c r="I16" i="20" s="1"/>
  <c r="I17" i="20" s="1"/>
  <c r="P24" i="20"/>
  <c r="P25" i="20" s="1"/>
  <c r="P26" i="20" s="1"/>
  <c r="P42" i="20"/>
  <c r="P43" i="20" s="1"/>
  <c r="N24" i="20"/>
  <c r="N25" i="20" s="1"/>
  <c r="N26" i="20" s="1"/>
  <c r="N42" i="20"/>
  <c r="N43" i="20" s="1"/>
  <c r="J24" i="20"/>
  <c r="J25" i="20" s="1"/>
  <c r="J26" i="20" s="1"/>
  <c r="I21" i="20"/>
  <c r="I22" i="20"/>
  <c r="I23" i="20"/>
  <c r="I28" i="19"/>
  <c r="M28" i="19"/>
  <c r="I29" i="19"/>
  <c r="J29" i="19"/>
  <c r="N29" i="19"/>
  <c r="M29" i="19" s="1"/>
  <c r="I30" i="19"/>
  <c r="M30" i="19"/>
  <c r="I31" i="19"/>
  <c r="J31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N36" i="19" s="1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I141" i="19" s="1"/>
  <c r="K141" i="19"/>
  <c r="K142" i="19" s="1"/>
  <c r="L141" i="19"/>
  <c r="L142" i="19" s="1"/>
  <c r="N141" i="19"/>
  <c r="O141" i="19"/>
  <c r="P141" i="19"/>
  <c r="O142" i="19" l="1"/>
  <c r="N42" i="19"/>
  <c r="P69" i="20"/>
  <c r="I24" i="20"/>
  <c r="I25" i="20" s="1"/>
  <c r="I26" i="20" s="1"/>
  <c r="I41" i="20"/>
  <c r="I42" i="20" s="1"/>
  <c r="I43" i="20" s="1"/>
  <c r="I69" i="20" s="1"/>
  <c r="N32" i="19"/>
  <c r="N142" i="19" s="1"/>
  <c r="I39" i="19"/>
  <c r="J32" i="19"/>
  <c r="I32" i="19" s="1"/>
  <c r="K57" i="20"/>
  <c r="K58" i="20" s="1"/>
  <c r="K67" i="20" s="1"/>
  <c r="K68" i="20" s="1"/>
  <c r="J57" i="20"/>
  <c r="J58" i="20" s="1"/>
  <c r="J69" i="20" s="1"/>
  <c r="P42" i="19"/>
  <c r="M42" i="19" s="1"/>
  <c r="L57" i="20"/>
  <c r="L58" i="20" s="1"/>
  <c r="L67" i="20" s="1"/>
  <c r="L68" i="20" s="1"/>
  <c r="Q57" i="20"/>
  <c r="Q58" i="20" s="1"/>
  <c r="Q67" i="20" s="1"/>
  <c r="Q68" i="20" s="1"/>
  <c r="Q69" i="20" s="1"/>
  <c r="M57" i="20"/>
  <c r="M58" i="20" s="1"/>
  <c r="M67" i="20" s="1"/>
  <c r="M68" i="20" s="1"/>
  <c r="O57" i="20"/>
  <c r="O58" i="20" s="1"/>
  <c r="O67" i="20" s="1"/>
  <c r="O68" i="20" s="1"/>
  <c r="N57" i="20"/>
  <c r="N58" i="20" s="1"/>
  <c r="N67" i="20" s="1"/>
  <c r="N68" i="20" s="1"/>
  <c r="M36" i="19"/>
  <c r="I36" i="19"/>
  <c r="I41" i="19"/>
  <c r="M141" i="19"/>
  <c r="L42" i="19"/>
  <c r="I42" i="19" s="1"/>
  <c r="M32" i="19" l="1"/>
  <c r="J142" i="19"/>
  <c r="I142" i="19" s="1"/>
  <c r="P142" i="19"/>
  <c r="M142" i="19" s="1"/>
  <c r="O69" i="20"/>
  <c r="N69" i="20"/>
  <c r="L69" i="20"/>
  <c r="M69" i="20"/>
  <c r="K69" i="20"/>
</calcChain>
</file>

<file path=xl/sharedStrings.xml><?xml version="1.0" encoding="utf-8"?>
<sst xmlns="http://schemas.openxmlformats.org/spreadsheetml/2006/main" count="716" uniqueCount="234">
  <si>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</si>
  <si>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</si>
  <si>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</si>
  <si>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</si>
  <si>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</si>
  <si>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</si>
  <si>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</si>
  <si>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</si>
  <si>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</si>
  <si>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</si>
  <si>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</si>
  <si>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</si>
  <si>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</si>
  <si>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</si>
  <si>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</si>
  <si>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</si>
  <si>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</si>
  <si>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</si>
  <si>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</si>
  <si>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</si>
  <si>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</si>
  <si>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</si>
  <si>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</si>
  <si>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</si>
  <si>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</si>
  <si>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</si>
  <si>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</si>
  <si>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</si>
  <si>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</si>
  <si>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</si>
  <si>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</si>
  <si>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</si>
  <si>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</si>
  <si>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</si>
  <si>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</si>
  <si>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</si>
  <si>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</si>
  <si>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</si>
  <si>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</si>
  <si>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</si>
  <si>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</si>
  <si>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</si>
  <si>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</si>
  <si>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</si>
  <si>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</si>
  <si>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</si>
  <si>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</si>
  <si>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</si>
  <si>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</si>
  <si>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</si>
  <si>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</si>
  <si>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</si>
  <si>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</si>
  <si>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</si>
  <si>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</si>
  <si>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</si>
  <si>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</si>
  <si>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</si>
  <si>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</si>
  <si>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</si>
  <si>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</si>
  <si>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</si>
  <si>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</si>
  <si>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</si>
  <si>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</si>
  <si>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</si>
  <si>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</si>
  <si>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</si>
  <si>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</si>
  <si>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</si>
  <si>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</si>
  <si>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</si>
  <si>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</si>
  <si>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</si>
  <si>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</si>
  <si>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</si>
  <si>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</si>
  <si>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</si>
  <si>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</si>
  <si>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</si>
  <si>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</si>
  <si>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</si>
  <si>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</si>
  <si>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</si>
  <si>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</si>
  <si>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</si>
  <si>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</si>
  <si>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</si>
  <si>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</si>
  <si>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</si>
  <si>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</si>
  <si>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</si>
  <si>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</si>
  <si>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</si>
  <si>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</si>
  <si>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</si>
  <si>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</si>
  <si>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</si>
  <si>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</si>
  <si>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</si>
  <si>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</si>
  <si>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</si>
  <si>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</si>
  <si>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</si>
  <si>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</si>
  <si>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</si>
  <si>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</si>
  <si>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</si>
  <si>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</si>
  <si>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</si>
  <si>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</si>
  <si>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</si>
  <si>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</si>
  <si>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</si>
  <si>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</si>
  <si>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</si>
  <si>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</si>
  <si>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</si>
  <si>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</si>
  <si>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</si>
  <si>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</si>
  <si>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</si>
  <si>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</si>
  <si>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</si>
  <si>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</si>
  <si>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</si>
  <si>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</si>
  <si>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</si>
  <si>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</si>
  <si>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</si>
  <si>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</si>
  <si>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</si>
  <si>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</si>
  <si>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</si>
  <si>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</si>
  <si>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</si>
  <si>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</si>
  <si>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</si>
  <si>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</si>
  <si>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</si>
  <si>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</si>
  <si>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</si>
  <si>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</si>
  <si>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</si>
  <si>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</si>
  <si>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</si>
  <si>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</si>
  <si>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</si>
  <si>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</si>
  <si>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</si>
  <si>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</si>
  <si>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</si>
  <si>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</si>
  <si>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</si>
  <si>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</si>
  <si>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</si>
  <si>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</si>
  <si>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</si>
  <si>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</si>
  <si>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</si>
  <si>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Barzdų seniūnija</t>
  </si>
  <si>
    <t>Tikslas.Gyventojų užimtumo didinimas.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</si>
  <si>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</si>
  <si>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</si>
  <si>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</si>
  <si>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</si>
  <si>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</si>
  <si>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</si>
  <si>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</si>
  <si>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</si>
  <si>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</si>
  <si>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</si>
  <si>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</si>
  <si>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seniūnijoje gatvės šviestuvų skaičius</t>
  </si>
  <si>
    <t>Surinktų ir išvežtų atliekų kiekis, tonomis</t>
  </si>
  <si>
    <t>t.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</si>
  <si>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</si>
  <si>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</si>
  <si>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</si>
  <si>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</si>
  <si>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</si>
  <si>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</si>
  <si>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</si>
  <si>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</si>
  <si>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</si>
  <si>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</si>
  <si>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</si>
  <si>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</si>
  <si>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Priemonė: Administracinės naštos mažinimo priemonės</t>
  </si>
  <si>
    <t>Išduotų pažymų skaičius</t>
  </si>
  <si>
    <t>Tvarkomų veikiančių ir neveikiančių kapinių plotas, ha</t>
  </si>
  <si>
    <t>Prižiūrimų viešojo naudojimo teritorijų plotas, ha</t>
  </si>
  <si>
    <t>Seniūnijoje prižiūrimų  kelių ir gatvių ilgis kilometrais</t>
  </si>
  <si>
    <t>Slavikų seniūnija</t>
  </si>
  <si>
    <t>Lėšos biudžetiniams 2022-iesiems metams, tūkst. Eur</t>
  </si>
  <si>
    <t>Savivaldybės administracijos Slavikų seniūnijos 2022 metų veiklos planas</t>
  </si>
  <si>
    <t>TP</t>
  </si>
  <si>
    <t>TP, TD</t>
  </si>
  <si>
    <t>T</t>
  </si>
  <si>
    <t>Papildomas (-i) požymis (-iai)</t>
  </si>
  <si>
    <t>Poveikio/Rezultato/Produkto/Veiklos efektyvumo rodiklio</t>
  </si>
  <si>
    <t>Vietinės reikšmės kelių su asfalto danga dalis</t>
  </si>
  <si>
    <t>proc.</t>
  </si>
  <si>
    <t>Modernizuotų ir įrengtų vietinės reikšmės kelių ir gatvių  ilgis</t>
  </si>
  <si>
    <t>km</t>
  </si>
  <si>
    <t>Naujai gavusių socialines paslaugas asmenų skaičius</t>
  </si>
  <si>
    <t>25,00</t>
  </si>
  <si>
    <t>Uždavinys. Finansinės pagalbos rajono gyventojams teikimas ir didinimas.</t>
  </si>
  <si>
    <t>Parengtų priemonių skaičius</t>
  </si>
  <si>
    <t>Aplinkos apsaugos institucijų viešųjų paslaugų vartotojų patenkinimo indeksas</t>
  </si>
  <si>
    <t>Pritaikyta viešųjų erdvių</t>
  </si>
  <si>
    <t>Įdiegtų  išmaniųjų sistemų aprėptis</t>
  </si>
  <si>
    <t>Parengtų administracinės naštos priemonių planų skaičius</t>
  </si>
  <si>
    <t>Užimtumo programoje įdarbintų asmenų skaičius</t>
  </si>
  <si>
    <t>Uždavinys.Organizuoti užimtumo didinimo programą</t>
  </si>
  <si>
    <t>Įdarbintų asmenų skaičius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</si>
  <si>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</si>
  <si>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Papildomo požymio sutrumpinimai: T - Tęstinės veiklos uždavinys; TP - Tęstinė priemonė, TD - tęstinė dotacijų savivaldybėms priemonė.</t>
  </si>
  <si>
    <t>Išduotų rekomendacijų gauti leidimui skaičius</t>
  </si>
  <si>
    <t>Veikla: Rekomendacijos gauti leidimui dėl saugotinų medžių ir krūmų kirtimo, persodinimo ar kitokio pašalinimo, genėjimo darbams.</t>
  </si>
  <si>
    <r>
      <t>Paaiškinimai:</t>
    </r>
    <r>
      <rPr>
        <sz val="10"/>
        <rFont val="Times New Roman"/>
        <family val="1"/>
        <charset val="186"/>
      </rPr>
      <t xml:space="preserve">
</t>
    </r>
    <r>
      <rPr>
        <i/>
        <sz val="10"/>
        <rFont val="Times New Roman"/>
        <family val="1"/>
        <charset val="186"/>
      </rPr>
      <t xml:space="preserve">Tikslai ir uždaviniai </t>
    </r>
    <r>
      <rPr>
        <sz val="10"/>
        <rFont val="Times New Roman"/>
        <family val="1"/>
        <charset val="186"/>
      </rPr>
      <t xml:space="preserve">– iš strateginio veiklos plano perkeliami atitinkamos programos tikslai ir uždaviniai;
</t>
    </r>
    <r>
      <rPr>
        <i/>
        <sz val="10"/>
        <rFont val="Times New Roman"/>
        <family val="1"/>
        <charset val="186"/>
      </rPr>
      <t>Priemonės</t>
    </r>
    <r>
      <rPr>
        <sz val="10"/>
        <rFont val="Times New Roman"/>
        <family val="1"/>
        <charset val="186"/>
      </rPr>
      <t xml:space="preserve"> – perkeliamos atitinkamiems metams aktualios savivaldybės strateginio veiklos plano priemonės; 
</t>
    </r>
    <r>
      <rPr>
        <i/>
        <sz val="10"/>
        <rFont val="Times New Roman"/>
        <family val="1"/>
        <charset val="186"/>
      </rPr>
      <t>Veiklos</t>
    </r>
    <r>
      <rPr>
        <sz val="10"/>
        <rFont val="Times New Roman"/>
        <family val="1"/>
        <charset val="186"/>
      </rPr>
      <t xml:space="preserve"> – priemonių įgyvendinimas detalizuojamas nurodant konkrečius jų įgyvendinimo būdus – veiklas; veiklos gali būti nustatomos numatomų vykdyti projektų ar veiksmų pagrindu;
</t>
    </r>
    <r>
      <rPr>
        <i/>
        <sz val="10"/>
        <rFont val="Times New Roman"/>
        <family val="1"/>
        <charset val="186"/>
      </rPr>
      <t>Asignavimai</t>
    </r>
    <r>
      <rPr>
        <sz val="10"/>
        <rFont val="Times New Roman"/>
        <family val="1"/>
        <charset val="186"/>
      </rPr>
      <t xml:space="preserve"> – priemonių ar veiklų įgyvendinimui užtikrinti reikalingos savivaldybės biudžeto ar kitų finansavimo šaltinių lėšos; savivaldybės biudžeto asignavimų suma turi atitikti savivaldybės biudžete atitinkamam asignavimų valdytojui numatomus skirti asignavimus;
</t>
    </r>
    <r>
      <rPr>
        <i/>
        <sz val="10"/>
        <rFont val="Times New Roman"/>
        <family val="1"/>
        <charset val="186"/>
      </rPr>
      <t>Poveikio/Rezultato/Produkto/Veiklos efektyvumo rodikliai</t>
    </r>
    <r>
      <rPr>
        <sz val="10"/>
        <rFont val="Times New Roman"/>
        <family val="1"/>
        <charset val="186"/>
      </rPr>
      <t xml:space="preserve"> – metinio veiklos plano rezultatai išreiškiami ir atitinkamai priemonių įgyvendinimo pažanga matuojama Poveikio/Rezultato/Produkto/Veiklos efektyvumo rodikliais, kurie matuoja vidinius savivaldybės administracijos (skyriaus) procesus (veiksmus) ar išteklius (finansinius, žmogiškuosius, materialinius ar kitokius), reikalingus produktams sukurti, paslaugoms teikti ar funkcijoms atlikti;
</t>
    </r>
    <r>
      <rPr>
        <i/>
        <sz val="10"/>
        <rFont val="Times New Roman"/>
        <family val="1"/>
        <charset val="186"/>
      </rPr>
      <t>Atsakingi vykdytojai</t>
    </r>
    <r>
      <rPr>
        <sz val="10"/>
        <rFont val="Times New Roman"/>
        <family val="1"/>
        <charset val="186"/>
      </rPr>
      <t xml:space="preserve"> – prie veiklų nurodomi už jų vykdymą atsakingi vykdytojai; kaip vykdytojai gali būti nurodomi savivaldybės administracijos struktūriniai padaliniai arba darbuotojai.
</t>
    </r>
    <r>
      <rPr>
        <i/>
        <sz val="10"/>
        <rFont val="Times New Roman"/>
        <family val="1"/>
        <charset val="186"/>
      </rPr>
      <t>Įvykdymo terminas</t>
    </r>
    <r>
      <rPr>
        <sz val="10"/>
        <rFont val="Times New Roman"/>
        <family val="1"/>
        <charset val="186"/>
      </rPr>
      <t xml:space="preserve"> – galutinis priemonės įvykdymo terminas (nurodoma data (tiksli arba mėnuo, arba ketvirtis)). 
</t>
    </r>
  </si>
  <si>
    <t>Panaudotos lėšos biudžetiniais 2022-ais metais, tūkst. Eur</t>
  </si>
  <si>
    <t>Faktinė reikšmė</t>
  </si>
  <si>
    <t>Nukrypimų nuo plano priežastys ir tolesni veiksmai, komentarai</t>
  </si>
  <si>
    <t>Sumažėjo socialiai remtinų asmenų skaičius.</t>
  </si>
  <si>
    <t>15 leidimų išrašyta ne seniūnijos gyventojams laidoti.</t>
  </si>
  <si>
    <t>Skaičius išaugo, nes padaugėjo kuro kompensacijos prašančių gyventojų.</t>
  </si>
  <si>
    <t>Notarinių veiksmų skaičius sumažėjo pasibaigus karantino apribojimams.</t>
  </si>
  <si>
    <t>Mažiau gyventojų kreipėsi dėl saugotinų medžių ir krūmų kirtimo, persodinimo ar kitokio pašalinimo, genėjimo.</t>
  </si>
  <si>
    <t xml:space="preserve">ŠAKIŲ RAJONO SAVIVALDYBĖS ADMINISTRACIJOS SLAVIKŲ SENIŪNIJOS
  2022  METŲ VEIKLOS PLANO ATASKAITA
</t>
  </si>
  <si>
    <t>Naujais švietuvais buvo pakeista 17 senųjų šviestuvų, 22 šviestuvai buvo įrengti prieš keletą metų sugedusių ir nuimtų švietuvų vietose bei vietose, kur apšvietimo visai nebuvo.</t>
  </si>
  <si>
    <t xml:space="preserve">Mišrių atliekų kiekis viršija suplanuotą kiekį, nes vėlavo įrengti numatytas aikšteles, skirtas pastatyti atliekų rūšiavimo konteineriams, įrengimas.  </t>
  </si>
  <si>
    <t>Sumažėjo asmenų, deklaravusių gyvenamąją vietą seniūnijoje, skaičius, dėl to, galimai, reikėjo mažiau parengti  pažymų juridiniams faktams patvirtinti.</t>
  </si>
  <si>
    <t>PATVIRTINTA           
Šakių rajono savivaldybės
administracijos direktoriaus
2023 m. balandžio 21 d. įsakymu Nr. AT-398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</si>
</sst>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#,##0.0;[Red]#,##0.0"/>
    <numFmt numFmtId="167" formatCode="#,##0.000"/>
    <numFmt numFmtId="168" formatCode="0.00000"/>
  </numFmts>
  <fonts count="43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2F3C3"/>
        <bgColor rgb="FFD2F3C3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559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164" fontId="2" fillId="0" borderId="13" xfId="1" applyNumberFormat="1" applyFont="1" applyBorder="1" applyAlignment="1">
      <alignment horizontal="center" vertical="top"/>
    </xf>
    <xf numFmtId="164" fontId="2" fillId="0" borderId="14" xfId="1" applyNumberFormat="1" applyFont="1" applyBorder="1" applyAlignment="1">
      <alignment horizontal="center" vertical="top"/>
    </xf>
    <xf numFmtId="164" fontId="6" fillId="0" borderId="15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Border="1" applyAlignment="1">
      <alignment horizontal="center" vertical="top" wrapText="1"/>
    </xf>
    <xf numFmtId="164" fontId="6" fillId="0" borderId="22" xfId="1" applyNumberFormat="1" applyFont="1" applyBorder="1" applyAlignment="1">
      <alignment horizontal="center" vertical="top"/>
    </xf>
    <xf numFmtId="164" fontId="6" fillId="0" borderId="23" xfId="1" applyNumberFormat="1" applyFont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Border="1" applyAlignment="1">
      <alignment horizontal="center" vertical="top"/>
    </xf>
    <xf numFmtId="164" fontId="6" fillId="0" borderId="26" xfId="1" applyNumberFormat="1" applyFont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Border="1" applyAlignment="1">
      <alignment horizontal="center" vertical="top"/>
    </xf>
    <xf numFmtId="164" fontId="2" fillId="0" borderId="18" xfId="1" applyNumberFormat="1" applyFont="1" applyBorder="1" applyAlignment="1">
      <alignment horizontal="center" vertical="top"/>
    </xf>
    <xf numFmtId="164" fontId="6" fillId="0" borderId="32" xfId="1" applyNumberFormat="1" applyFont="1" applyBorder="1" applyAlignment="1">
      <alignment horizontal="center" vertical="top"/>
    </xf>
    <xf numFmtId="164" fontId="6" fillId="0" borderId="33" xfId="1" applyNumberFormat="1" applyFont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Border="1" applyAlignment="1">
      <alignment horizontal="center" vertical="top"/>
    </xf>
    <xf numFmtId="164" fontId="8" fillId="0" borderId="31" xfId="1" applyNumberFormat="1" applyFont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33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 wrapText="1"/>
    </xf>
    <xf numFmtId="164" fontId="2" fillId="0" borderId="40" xfId="0" applyNumberFormat="1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Border="1" applyAlignment="1">
      <alignment horizontal="center" vertical="top" wrapText="1"/>
    </xf>
    <xf numFmtId="164" fontId="2" fillId="0" borderId="45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Border="1" applyAlignment="1">
      <alignment horizontal="center" vertical="top"/>
    </xf>
    <xf numFmtId="164" fontId="2" fillId="0" borderId="53" xfId="1" applyNumberFormat="1" applyFont="1" applyBorder="1" applyAlignment="1">
      <alignment horizontal="center" vertical="top"/>
    </xf>
    <xf numFmtId="164" fontId="6" fillId="0" borderId="49" xfId="1" applyNumberFormat="1" applyFont="1" applyBorder="1" applyAlignment="1">
      <alignment horizontal="center" vertical="top"/>
    </xf>
    <xf numFmtId="164" fontId="6" fillId="0" borderId="2" xfId="1" applyNumberFormat="1" applyFont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Border="1" applyAlignment="1">
      <alignment horizontal="center" vertical="top" wrapText="1"/>
    </xf>
    <xf numFmtId="164" fontId="2" fillId="0" borderId="57" xfId="0" applyNumberFormat="1" applyFont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Border="1" applyAlignment="1">
      <alignment horizontal="center" vertical="top" wrapText="1"/>
    </xf>
    <xf numFmtId="164" fontId="6" fillId="0" borderId="45" xfId="0" applyNumberFormat="1" applyFont="1" applyBorder="1" applyAlignment="1">
      <alignment horizontal="center" vertical="top" wrapText="1"/>
    </xf>
    <xf numFmtId="164" fontId="6" fillId="0" borderId="13" xfId="0" applyNumberFormat="1" applyFont="1" applyBorder="1" applyAlignment="1">
      <alignment horizontal="center" vertical="top" wrapText="1"/>
    </xf>
    <xf numFmtId="164" fontId="6" fillId="0" borderId="14" xfId="0" applyNumberFormat="1" applyFont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Border="1" applyAlignment="1">
      <alignment vertical="top" wrapText="1"/>
    </xf>
    <xf numFmtId="0" fontId="10" fillId="0" borderId="60" xfId="0" applyFont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2" fontId="10" fillId="4" borderId="28" xfId="0" applyNumberFormat="1" applyFont="1" applyFill="1" applyBorder="1" applyAlignment="1">
      <alignment horizontal="center" vertical="top"/>
    </xf>
    <xf numFmtId="2" fontId="10" fillId="4" borderId="61" xfId="0" applyNumberFormat="1" applyFont="1" applyFill="1" applyBorder="1" applyAlignment="1">
      <alignment horizontal="center" vertical="top" wrapText="1"/>
    </xf>
    <xf numFmtId="165" fontId="10" fillId="0" borderId="28" xfId="0" applyNumberFormat="1" applyFont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2" fontId="8" fillId="0" borderId="28" xfId="0" applyNumberFormat="1" applyFont="1" applyBorder="1" applyAlignment="1">
      <alignment vertical="top" wrapText="1"/>
    </xf>
    <xf numFmtId="0" fontId="8" fillId="5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0" borderId="28" xfId="0" applyNumberFormat="1" applyFont="1" applyBorder="1" applyAlignment="1">
      <alignment horizontal="center" vertical="top"/>
    </xf>
    <xf numFmtId="0" fontId="10" fillId="0" borderId="28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0" fontId="8" fillId="0" borderId="61" xfId="0" applyFont="1" applyBorder="1" applyAlignment="1">
      <alignment horizontal="center" vertical="top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Border="1" applyAlignment="1">
      <alignment horizontal="center" vertical="top"/>
    </xf>
    <xf numFmtId="0" fontId="8" fillId="0" borderId="62" xfId="0" applyFont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8" fillId="5" borderId="28" xfId="0" applyFont="1" applyFill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3" xfId="0" applyFont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164" fontId="8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28" xfId="0" applyFont="1" applyBorder="1" applyAlignment="1">
      <alignment wrapText="1"/>
    </xf>
    <xf numFmtId="49" fontId="8" fillId="7" borderId="1" xfId="0" applyNumberFormat="1" applyFont="1" applyFill="1" applyBorder="1" applyAlignment="1">
      <alignment vertical="center"/>
    </xf>
    <xf numFmtId="0" fontId="24" fillId="0" borderId="0" xfId="0" applyFont="1" applyAlignment="1">
      <alignment horizontal="left" vertical="top"/>
    </xf>
    <xf numFmtId="4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vertical="top"/>
    </xf>
    <xf numFmtId="49" fontId="10" fillId="0" borderId="62" xfId="0" applyNumberFormat="1" applyFont="1" applyBorder="1" applyAlignment="1">
      <alignment horizontal="right" vertical="top"/>
    </xf>
    <xf numFmtId="0" fontId="29" fillId="0" borderId="0" xfId="0" applyFont="1" applyAlignment="1">
      <alignment vertical="top"/>
    </xf>
    <xf numFmtId="165" fontId="28" fillId="0" borderId="0" xfId="0" applyNumberFormat="1" applyFont="1" applyAlignment="1">
      <alignment horizontal="center" vertical="top"/>
    </xf>
    <xf numFmtId="165" fontId="10" fillId="9" borderId="28" xfId="0" applyNumberFormat="1" applyFont="1" applyFill="1" applyBorder="1" applyAlignment="1">
      <alignment horizontal="center" vertical="top"/>
    </xf>
    <xf numFmtId="165" fontId="10" fillId="9" borderId="28" xfId="0" applyNumberFormat="1" applyFont="1" applyFill="1" applyBorder="1" applyAlignment="1">
      <alignment horizontal="center"/>
    </xf>
    <xf numFmtId="0" fontId="10" fillId="0" borderId="60" xfId="0" applyFont="1" applyBorder="1" applyAlignment="1">
      <alignment horizontal="left" vertical="top" wrapText="1"/>
    </xf>
    <xf numFmtId="0" fontId="8" fillId="0" borderId="74" xfId="0" applyFont="1" applyBorder="1" applyAlignment="1">
      <alignment horizontal="left" vertical="top" wrapText="1"/>
    </xf>
    <xf numFmtId="165" fontId="8" fillId="8" borderId="28" xfId="0" applyNumberFormat="1" applyFont="1" applyFill="1" applyBorder="1" applyAlignment="1">
      <alignment horizontal="center" vertical="top"/>
    </xf>
    <xf numFmtId="165" fontId="8" fillId="8" borderId="1" xfId="0" applyNumberFormat="1" applyFont="1" applyFill="1" applyBorder="1" applyAlignment="1">
      <alignment horizontal="center" vertical="top"/>
    </xf>
    <xf numFmtId="0" fontId="10" fillId="0" borderId="6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vertical="top" wrapText="1"/>
    </xf>
    <xf numFmtId="0" fontId="10" fillId="2" borderId="60" xfId="0" applyFont="1" applyFill="1" applyBorder="1" applyAlignment="1">
      <alignment vertical="top" wrapText="1"/>
    </xf>
    <xf numFmtId="0" fontId="10" fillId="2" borderId="53" xfId="0" applyFont="1" applyFill="1" applyBorder="1" applyAlignment="1">
      <alignment vertical="center" wrapText="1"/>
    </xf>
    <xf numFmtId="0" fontId="10" fillId="2" borderId="60" xfId="0" applyFont="1" applyFill="1" applyBorder="1" applyAlignment="1">
      <alignment vertical="center" wrapText="1"/>
    </xf>
    <xf numFmtId="49" fontId="10" fillId="0" borderId="28" xfId="0" applyNumberFormat="1" applyFont="1" applyBorder="1" applyAlignment="1">
      <alignment vertical="top"/>
    </xf>
    <xf numFmtId="0" fontId="10" fillId="2" borderId="2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0" fillId="3" borderId="28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vertical="center" wrapText="1"/>
    </xf>
    <xf numFmtId="0" fontId="10" fillId="3" borderId="28" xfId="0" applyFont="1" applyFill="1" applyBorder="1" applyAlignment="1">
      <alignment vertical="top" wrapText="1"/>
    </xf>
    <xf numFmtId="0" fontId="10" fillId="10" borderId="77" xfId="0" applyFont="1" applyFill="1" applyBorder="1" applyAlignment="1" applyProtection="1">
      <alignment horizontal="left" vertical="center" wrapText="1" readingOrder="1"/>
      <protection locked="0"/>
    </xf>
    <xf numFmtId="0" fontId="31" fillId="10" borderId="77" xfId="0" applyFont="1" applyFill="1" applyBorder="1" applyAlignment="1" applyProtection="1">
      <alignment horizontal="center" vertical="center" wrapText="1" readingOrder="1"/>
      <protection locked="0"/>
    </xf>
    <xf numFmtId="0" fontId="10" fillId="10" borderId="78" xfId="0" applyFont="1" applyFill="1" applyBorder="1" applyAlignment="1" applyProtection="1">
      <alignment horizontal="left" vertical="center" wrapText="1" readingOrder="1"/>
      <protection locked="0"/>
    </xf>
    <xf numFmtId="0" fontId="10" fillId="10" borderId="28" xfId="0" applyFont="1" applyFill="1" applyBorder="1" applyAlignment="1" applyProtection="1">
      <alignment horizontal="center" vertical="center" wrapText="1" readingOrder="1"/>
      <protection locked="0"/>
    </xf>
    <xf numFmtId="0" fontId="32" fillId="0" borderId="0" xfId="0" applyFont="1" applyAlignment="1">
      <alignment vertical="top" wrapText="1"/>
    </xf>
    <xf numFmtId="0" fontId="32" fillId="0" borderId="0" xfId="0" applyFont="1" applyAlignment="1">
      <alignment vertical="center" wrapText="1"/>
    </xf>
    <xf numFmtId="0" fontId="9" fillId="0" borderId="0" xfId="0" applyFont="1" applyAlignment="1">
      <alignment horizontal="left" vertical="top"/>
    </xf>
    <xf numFmtId="49" fontId="8" fillId="0" borderId="28" xfId="0" applyNumberFormat="1" applyFont="1" applyBorder="1" applyAlignment="1">
      <alignment horizontal="left" vertical="center"/>
    </xf>
    <xf numFmtId="49" fontId="8" fillId="0" borderId="28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0" fillId="3" borderId="53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top" wrapText="1"/>
    </xf>
    <xf numFmtId="0" fontId="8" fillId="0" borderId="53" xfId="0" applyFont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 wrapText="1"/>
    </xf>
    <xf numFmtId="0" fontId="8" fillId="8" borderId="53" xfId="0" applyFont="1" applyFill="1" applyBorder="1" applyAlignment="1">
      <alignment horizontal="center" vertical="center"/>
    </xf>
    <xf numFmtId="0" fontId="8" fillId="8" borderId="53" xfId="0" applyFont="1" applyFill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0" fontId="31" fillId="10" borderId="78" xfId="0" applyFont="1" applyFill="1" applyBorder="1" applyAlignment="1" applyProtection="1">
      <alignment horizontal="center" vertical="center" wrapText="1" readingOrder="1"/>
      <protection locked="0"/>
    </xf>
    <xf numFmtId="0" fontId="10" fillId="10" borderId="53" xfId="0" applyFont="1" applyFill="1" applyBorder="1" applyAlignment="1" applyProtection="1">
      <alignment horizontal="center" vertical="center" wrapText="1" readingOrder="1"/>
      <protection locked="0"/>
    </xf>
    <xf numFmtId="0" fontId="34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164" fontId="28" fillId="4" borderId="28" xfId="0" applyNumberFormat="1" applyFont="1" applyFill="1" applyBorder="1" applyAlignment="1">
      <alignment horizontal="center" vertical="top"/>
    </xf>
    <xf numFmtId="49" fontId="28" fillId="2" borderId="28" xfId="0" applyNumberFormat="1" applyFont="1" applyFill="1" applyBorder="1" applyAlignment="1">
      <alignment horizontal="center" vertical="top"/>
    </xf>
    <xf numFmtId="49" fontId="28" fillId="3" borderId="28" xfId="0" applyNumberFormat="1" applyFont="1" applyFill="1" applyBorder="1" applyAlignment="1">
      <alignment horizontal="center" vertical="top"/>
    </xf>
    <xf numFmtId="0" fontId="33" fillId="8" borderId="28" xfId="0" applyFont="1" applyFill="1" applyBorder="1" applyAlignment="1">
      <alignment horizontal="center" vertical="top"/>
    </xf>
    <xf numFmtId="0" fontId="28" fillId="3" borderId="28" xfId="0" applyFont="1" applyFill="1" applyBorder="1" applyAlignment="1">
      <alignment horizontal="left" vertical="top" wrapText="1"/>
    </xf>
    <xf numFmtId="0" fontId="28" fillId="2" borderId="28" xfId="0" applyFont="1" applyFill="1" applyBorder="1" applyAlignment="1">
      <alignment horizontal="left" vertical="top" wrapText="1"/>
    </xf>
    <xf numFmtId="0" fontId="33" fillId="0" borderId="28" xfId="0" applyFont="1" applyBorder="1" applyAlignment="1">
      <alignment horizontal="center" vertical="top"/>
    </xf>
    <xf numFmtId="49" fontId="28" fillId="0" borderId="0" xfId="0" applyNumberFormat="1" applyFont="1" applyAlignment="1">
      <alignment horizontal="center" vertical="top"/>
    </xf>
    <xf numFmtId="0" fontId="33" fillId="0" borderId="0" xfId="0" applyFont="1" applyAlignment="1">
      <alignment horizontal="justify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justify" vertical="center" wrapText="1"/>
    </xf>
    <xf numFmtId="164" fontId="10" fillId="4" borderId="60" xfId="0" applyNumberFormat="1" applyFont="1" applyFill="1" applyBorder="1" applyAlignment="1">
      <alignment vertical="top"/>
    </xf>
    <xf numFmtId="49" fontId="10" fillId="2" borderId="60" xfId="0" applyNumberFormat="1" applyFont="1" applyFill="1" applyBorder="1" applyAlignment="1">
      <alignment vertical="top"/>
    </xf>
    <xf numFmtId="164" fontId="10" fillId="4" borderId="53" xfId="0" applyNumberFormat="1" applyFont="1" applyFill="1" applyBorder="1" applyAlignment="1">
      <alignment vertical="top"/>
    </xf>
    <xf numFmtId="49" fontId="10" fillId="2" borderId="53" xfId="0" applyNumberFormat="1" applyFont="1" applyFill="1" applyBorder="1" applyAlignment="1">
      <alignment vertical="top"/>
    </xf>
    <xf numFmtId="0" fontId="8" fillId="8" borderId="28" xfId="0" applyFont="1" applyFill="1" applyBorder="1" applyAlignment="1">
      <alignment horizontal="center" vertical="center"/>
    </xf>
    <xf numFmtId="0" fontId="10" fillId="3" borderId="61" xfId="0" applyFont="1" applyFill="1" applyBorder="1" applyAlignment="1">
      <alignment horizontal="left" vertical="center" wrapText="1"/>
    </xf>
    <xf numFmtId="168" fontId="10" fillId="0" borderId="0" xfId="0" applyNumberFormat="1" applyFont="1" applyAlignment="1">
      <alignment horizontal="center" vertical="top"/>
    </xf>
    <xf numFmtId="0" fontId="31" fillId="10" borderId="28" xfId="0" applyFont="1" applyFill="1" applyBorder="1" applyAlignment="1" applyProtection="1">
      <alignment horizontal="center" vertical="center" wrapText="1" readingOrder="1"/>
      <protection locked="0"/>
    </xf>
    <xf numFmtId="0" fontId="39" fillId="0" borderId="0" xfId="0" applyFont="1" applyAlignment="1">
      <alignment horizontal="left" vertical="top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center" vertical="top"/>
    </xf>
    <xf numFmtId="0" fontId="4" fillId="0" borderId="28" xfId="0" applyFont="1" applyBorder="1" applyAlignment="1">
      <alignment horizontal="center" vertical="center" wrapText="1"/>
    </xf>
    <xf numFmtId="0" fontId="3" fillId="3" borderId="28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4" fillId="5" borderId="28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vertical="top" wrapText="1"/>
    </xf>
    <xf numFmtId="0" fontId="4" fillId="5" borderId="28" xfId="0" applyFont="1" applyFill="1" applyBorder="1" applyAlignment="1">
      <alignment vertical="top" wrapText="1"/>
    </xf>
    <xf numFmtId="164" fontId="3" fillId="4" borderId="61" xfId="0" applyNumberFormat="1" applyFont="1" applyFill="1" applyBorder="1" applyAlignment="1">
      <alignment vertical="top"/>
    </xf>
    <xf numFmtId="0" fontId="3" fillId="3" borderId="28" xfId="0" applyFont="1" applyFill="1" applyBorder="1" applyAlignment="1">
      <alignment horizontal="left" vertical="top" wrapText="1"/>
    </xf>
    <xf numFmtId="0" fontId="3" fillId="2" borderId="28" xfId="0" applyFont="1" applyFill="1" applyBorder="1" applyAlignment="1">
      <alignment horizontal="left" vertical="top" wrapText="1"/>
    </xf>
    <xf numFmtId="0" fontId="3" fillId="0" borderId="28" xfId="0" applyFont="1" applyBorder="1" applyAlignment="1">
      <alignment vertical="top" wrapText="1"/>
    </xf>
    <xf numFmtId="0" fontId="4" fillId="0" borderId="28" xfId="0" applyFont="1" applyBorder="1" applyAlignment="1">
      <alignment vertical="top"/>
    </xf>
    <xf numFmtId="164" fontId="3" fillId="4" borderId="28" xfId="0" applyNumberFormat="1" applyFont="1" applyFill="1" applyBorder="1" applyAlignment="1">
      <alignment horizontal="center" vertical="top"/>
    </xf>
    <xf numFmtId="49" fontId="3" fillId="2" borderId="28" xfId="0" applyNumberFormat="1" applyFont="1" applyFill="1" applyBorder="1" applyAlignment="1">
      <alignment horizontal="center" vertical="top"/>
    </xf>
    <xf numFmtId="49" fontId="3" fillId="3" borderId="28" xfId="0" applyNumberFormat="1" applyFont="1" applyFill="1" applyBorder="1" applyAlignment="1">
      <alignment horizontal="center" vertical="top"/>
    </xf>
    <xf numFmtId="0" fontId="3" fillId="10" borderId="28" xfId="0" applyFont="1" applyFill="1" applyBorder="1" applyAlignment="1" applyProtection="1">
      <alignment horizontal="left" vertical="center" wrapText="1" readingOrder="1"/>
      <protection locked="0"/>
    </xf>
    <xf numFmtId="0" fontId="4" fillId="0" borderId="28" xfId="0" applyFont="1" applyBorder="1" applyAlignment="1">
      <alignment vertical="center" wrapText="1"/>
    </xf>
    <xf numFmtId="0" fontId="3" fillId="3" borderId="28" xfId="0" applyFont="1" applyFill="1" applyBorder="1" applyAlignment="1">
      <alignment horizontal="left" vertical="center" wrapText="1"/>
    </xf>
    <xf numFmtId="2" fontId="4" fillId="0" borderId="28" xfId="0" applyNumberFormat="1" applyFont="1" applyBorder="1" applyAlignment="1">
      <alignment vertical="center" wrapText="1"/>
    </xf>
    <xf numFmtId="0" fontId="4" fillId="0" borderId="28" xfId="0" applyFont="1" applyBorder="1" applyAlignment="1">
      <alignment horizontal="left" vertical="center" wrapText="1" shrinkToFit="1"/>
    </xf>
    <xf numFmtId="49" fontId="3" fillId="2" borderId="61" xfId="0" applyNumberFormat="1" applyFont="1" applyFill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42" fillId="0" borderId="0" xfId="0" applyFont="1" applyAlignment="1">
      <alignment horizontal="justify" vertical="center" wrapText="1"/>
    </xf>
    <xf numFmtId="0" fontId="32" fillId="0" borderId="0" xfId="0" applyFont="1" applyAlignment="1">
      <alignment horizontal="justify" vertical="center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10" fillId="0" borderId="53" xfId="0" applyFont="1" applyBorder="1" applyAlignment="1">
      <alignment horizontal="left" vertical="top" wrapText="1"/>
    </xf>
    <xf numFmtId="0" fontId="10" fillId="0" borderId="61" xfId="0" applyFont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2" xfId="0" applyNumberFormat="1" applyFont="1" applyFill="1" applyBorder="1" applyAlignment="1">
      <alignment horizontal="right" vertical="top"/>
    </xf>
    <xf numFmtId="49" fontId="10" fillId="9" borderId="63" xfId="0" applyNumberFormat="1" applyFont="1" applyFill="1" applyBorder="1" applyAlignment="1">
      <alignment horizontal="right" vertical="top"/>
    </xf>
    <xf numFmtId="49" fontId="10" fillId="9" borderId="53" xfId="0" applyNumberFormat="1" applyFont="1" applyFill="1" applyBorder="1" applyAlignment="1">
      <alignment horizontal="center" vertical="top"/>
    </xf>
    <xf numFmtId="49" fontId="10" fillId="9" borderId="60" xfId="0" applyNumberFormat="1" applyFont="1" applyFill="1" applyBorder="1" applyAlignment="1">
      <alignment horizontal="center" vertical="top"/>
    </xf>
    <xf numFmtId="49" fontId="10" fillId="9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0" fontId="10" fillId="0" borderId="53" xfId="0" applyFont="1" applyBorder="1" applyAlignment="1">
      <alignment horizontal="center" vertical="top" wrapText="1"/>
    </xf>
    <xf numFmtId="0" fontId="10" fillId="0" borderId="60" xfId="0" applyFont="1" applyBorder="1" applyAlignment="1">
      <alignment horizontal="center" vertical="top" wrapText="1"/>
    </xf>
    <xf numFmtId="0" fontId="10" fillId="0" borderId="61" xfId="0" applyFont="1" applyBorder="1" applyAlignment="1">
      <alignment horizontal="center" vertical="top" wrapText="1"/>
    </xf>
    <xf numFmtId="164" fontId="10" fillId="4" borderId="53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center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30" fillId="0" borderId="0" xfId="0" applyFont="1" applyAlignment="1">
      <alignment horizontal="justify" vertical="center" wrapText="1"/>
    </xf>
    <xf numFmtId="0" fontId="10" fillId="2" borderId="53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0" fontId="10" fillId="0" borderId="55" xfId="0" applyFont="1" applyBorder="1" applyAlignment="1">
      <alignment horizontal="center" vertical="top" wrapText="1"/>
    </xf>
    <xf numFmtId="0" fontId="10" fillId="0" borderId="64" xfId="0" applyFont="1" applyBorder="1" applyAlignment="1">
      <alignment horizontal="center" vertical="top" wrapText="1"/>
    </xf>
    <xf numFmtId="0" fontId="10" fillId="0" borderId="48" xfId="0" applyFont="1" applyBorder="1" applyAlignment="1">
      <alignment horizontal="center" vertical="top" wrapText="1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0" fontId="10" fillId="2" borderId="53" xfId="0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center" vertical="top" wrapText="1"/>
    </xf>
    <xf numFmtId="0" fontId="10" fillId="2" borderId="61" xfId="0" applyFont="1" applyFill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/>
    </xf>
    <xf numFmtId="49" fontId="27" fillId="0" borderId="45" xfId="0" applyNumberFormat="1" applyFont="1" applyBorder="1" applyAlignment="1">
      <alignment horizontal="center" vertical="top"/>
    </xf>
    <xf numFmtId="0" fontId="10" fillId="0" borderId="28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49" fontId="23" fillId="2" borderId="53" xfId="0" applyNumberFormat="1" applyFont="1" applyFill="1" applyBorder="1" applyAlignment="1">
      <alignment horizontal="right" vertical="top"/>
    </xf>
    <xf numFmtId="49" fontId="23" fillId="2" borderId="60" xfId="0" applyNumberFormat="1" applyFont="1" applyFill="1" applyBorder="1" applyAlignment="1">
      <alignment horizontal="right" vertical="top"/>
    </xf>
    <xf numFmtId="49" fontId="23" fillId="2" borderId="6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top"/>
    </xf>
    <xf numFmtId="0" fontId="10" fillId="6" borderId="55" xfId="0" applyFont="1" applyFill="1" applyBorder="1" applyAlignment="1">
      <alignment horizontal="left" vertical="top" wrapText="1"/>
    </xf>
    <xf numFmtId="0" fontId="10" fillId="6" borderId="64" xfId="0" applyFont="1" applyFill="1" applyBorder="1" applyAlignment="1">
      <alignment horizontal="left" vertical="top" wrapText="1"/>
    </xf>
    <xf numFmtId="0" fontId="10" fillId="6" borderId="4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3" borderId="28" xfId="0" applyFont="1" applyFill="1" applyBorder="1" applyAlignment="1">
      <alignment horizontal="left" vertical="top" wrapText="1"/>
    </xf>
    <xf numFmtId="0" fontId="10" fillId="3" borderId="53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75" xfId="0" applyFont="1" applyBorder="1" applyAlignment="1">
      <alignment horizontal="center" vertical="center" textRotation="90" shrinkToFit="1"/>
    </xf>
    <xf numFmtId="0" fontId="12" fillId="0" borderId="76" xfId="0" applyFont="1" applyBorder="1" applyAlignment="1">
      <alignment horizontal="center"/>
    </xf>
    <xf numFmtId="0" fontId="12" fillId="0" borderId="77" xfId="0" applyFont="1" applyBorder="1" applyAlignment="1">
      <alignment horizontal="center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top"/>
    </xf>
    <xf numFmtId="0" fontId="39" fillId="0" borderId="0" xfId="0" applyFont="1" applyAlignment="1">
      <alignment horizontal="left" vertical="top" wrapText="1"/>
    </xf>
    <xf numFmtId="49" fontId="27" fillId="0" borderId="23" xfId="0" applyNumberFormat="1" applyFont="1" applyBorder="1" applyAlignment="1">
      <alignment horizontal="center" vertical="top"/>
    </xf>
    <xf numFmtId="49" fontId="27" fillId="3" borderId="1" xfId="0" applyNumberFormat="1" applyFont="1" applyFill="1" applyBorder="1" applyAlignment="1">
      <alignment horizontal="center" vertical="top"/>
    </xf>
    <xf numFmtId="49" fontId="27" fillId="3" borderId="45" xfId="0" applyNumberFormat="1" applyFont="1" applyFill="1" applyBorder="1" applyAlignment="1">
      <alignment horizontal="center" vertical="top"/>
    </xf>
    <xf numFmtId="49" fontId="27" fillId="3" borderId="23" xfId="0" applyNumberFormat="1" applyFont="1" applyFill="1" applyBorder="1" applyAlignment="1">
      <alignment horizontal="center" vertical="top"/>
    </xf>
    <xf numFmtId="49" fontId="27" fillId="2" borderId="1" xfId="0" applyNumberFormat="1" applyFont="1" applyFill="1" applyBorder="1" applyAlignment="1">
      <alignment horizontal="center" vertical="top"/>
    </xf>
    <xf numFmtId="49" fontId="27" fillId="2" borderId="45" xfId="0" applyNumberFormat="1" applyFont="1" applyFill="1" applyBorder="1" applyAlignment="1">
      <alignment horizontal="center" vertical="top"/>
    </xf>
    <xf numFmtId="49" fontId="27" fillId="2" borderId="23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Border="1" applyAlignment="1">
      <alignment horizontal="center" vertical="top" wrapText="1"/>
    </xf>
    <xf numFmtId="0" fontId="11" fillId="0" borderId="7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Alignment="1">
      <alignment horizontal="center" vertical="top"/>
    </xf>
    <xf numFmtId="0" fontId="11" fillId="0" borderId="29" xfId="0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Border="1" applyAlignment="1">
      <alignment horizontal="center" vertical="center" textRotation="90" wrapText="1"/>
    </xf>
    <xf numFmtId="0" fontId="11" fillId="0" borderId="57" xfId="1" applyFont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Border="1" applyAlignment="1">
      <alignment horizontal="center" vertical="top" wrapText="1"/>
    </xf>
    <xf numFmtId="0" fontId="9" fillId="0" borderId="6" xfId="1" applyFont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0000000}"/>
    <cellStyle name="Įprastas 3" xfId="2" xr:uid="{00000000-0005-0000-0000-000001000000}"/>
    <cellStyle name="Įprastas 4" xfId="3" xr:uid="{00000000-0005-0000-0000-000002000000}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74"/>
  <sheetViews>
    <sheetView tabSelected="1" zoomScale="80" zoomScaleNormal="80" workbookViewId="0">
      <pane ySplit="9" topLeftCell="A10" activePane="bottomLeft" state="frozen"/>
      <selection pane="bottomLeft"/>
    </sheetView>
  </sheetViews>
  <sheetFormatPr defaultColWidth="9.140625" defaultRowHeight="12.75" x14ac:dyDescent="0.2"/>
  <cols>
    <col min="1" max="1" width="3" style="1" customWidth="1"/>
    <col min="2" max="5" width="2.7109375" style="1" customWidth="1"/>
    <col min="6" max="6" width="38.28515625" style="3" customWidth="1"/>
    <col min="7" max="7" width="8.28515625" style="3" customWidth="1"/>
    <col min="8" max="8" width="6.85546875" style="3" customWidth="1"/>
    <col min="9" max="9" width="10.42578125" style="3" customWidth="1"/>
    <col min="10" max="10" width="9.7109375" style="3" customWidth="1"/>
    <col min="11" max="13" width="6.85546875" style="3" customWidth="1"/>
    <col min="14" max="14" width="6.7109375" style="3" customWidth="1"/>
    <col min="15" max="15" width="8.85546875" style="3" customWidth="1"/>
    <col min="16" max="17" width="6.85546875" style="3" customWidth="1"/>
    <col min="18" max="18" width="10.42578125" style="3" customWidth="1"/>
    <col min="19" max="19" width="9.7109375" style="3" customWidth="1"/>
    <col min="20" max="22" width="6.85546875" style="3" customWidth="1"/>
    <col min="23" max="23" width="6.7109375" style="3" customWidth="1"/>
    <col min="24" max="24" width="8.85546875" style="3" customWidth="1"/>
    <col min="25" max="26" width="6.85546875" style="3" customWidth="1"/>
    <col min="27" max="27" width="18.140625" style="255" customWidth="1"/>
    <col min="28" max="28" width="35.5703125" style="1" customWidth="1"/>
    <col min="29" max="29" width="5.28515625" style="185" customWidth="1"/>
    <col min="30" max="30" width="6.5703125" style="185" customWidth="1"/>
    <col min="31" max="31" width="6.5703125" style="271" customWidth="1"/>
    <col min="32" max="32" width="35.5703125" style="2" customWidth="1"/>
    <col min="33" max="16384" width="9.140625" style="1"/>
  </cols>
  <sheetData>
    <row r="1" spans="1:35" ht="62.25" customHeight="1" x14ac:dyDescent="0.2">
      <c r="AB1" s="419" t="s">
        <v>233</v>
      </c>
      <c r="AC1" s="419"/>
      <c r="AD1" s="211"/>
      <c r="AE1" s="269"/>
      <c r="AF1" s="294"/>
    </row>
    <row r="2" spans="1:35" ht="9" customHeight="1" x14ac:dyDescent="0.2"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385"/>
      <c r="Z2" s="385"/>
      <c r="AA2" s="385"/>
      <c r="AB2" s="385"/>
      <c r="AC2" s="385"/>
      <c r="AD2" s="385"/>
      <c r="AE2" s="270"/>
      <c r="AF2" s="295"/>
    </row>
    <row r="3" spans="1:35" ht="15.75" customHeight="1" x14ac:dyDescent="0.2"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  <c r="V3" s="385"/>
      <c r="W3" s="385"/>
      <c r="X3" s="385"/>
      <c r="Y3" s="385"/>
      <c r="Z3" s="385"/>
      <c r="AA3" s="385"/>
      <c r="AB3" s="152"/>
      <c r="AF3" s="296"/>
    </row>
    <row r="4" spans="1:35" ht="8.25" customHeight="1" x14ac:dyDescent="0.2"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272"/>
      <c r="AF4" s="297"/>
    </row>
    <row r="5" spans="1:35" ht="38.25" customHeight="1" x14ac:dyDescent="0.2">
      <c r="B5" s="386" t="s">
        <v>229</v>
      </c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387"/>
      <c r="AA5" s="387"/>
      <c r="AB5" s="387"/>
      <c r="AC5" s="387"/>
      <c r="AD5" s="387"/>
      <c r="AE5" s="272"/>
      <c r="AF5" s="297"/>
    </row>
    <row r="6" spans="1:35" ht="10.5" customHeight="1" x14ac:dyDescent="0.2">
      <c r="AB6" s="242"/>
      <c r="AC6" s="186"/>
      <c r="AD6" s="186"/>
      <c r="AE6" s="273"/>
      <c r="AF6" s="295"/>
      <c r="AI6" s="217"/>
    </row>
    <row r="7" spans="1:35" s="3" customFormat="1" ht="18" customHeight="1" x14ac:dyDescent="0.2">
      <c r="A7" s="395" t="s">
        <v>138</v>
      </c>
      <c r="B7" s="395" t="s">
        <v>1</v>
      </c>
      <c r="C7" s="395" t="s">
        <v>2</v>
      </c>
      <c r="D7" s="395" t="s">
        <v>3</v>
      </c>
      <c r="E7" s="395" t="s">
        <v>137</v>
      </c>
      <c r="F7" s="394" t="s">
        <v>18</v>
      </c>
      <c r="G7" s="412" t="s">
        <v>199</v>
      </c>
      <c r="H7" s="427" t="s">
        <v>6</v>
      </c>
      <c r="I7" s="391" t="s">
        <v>194</v>
      </c>
      <c r="J7" s="396" t="s">
        <v>145</v>
      </c>
      <c r="K7" s="397"/>
      <c r="L7" s="397"/>
      <c r="M7" s="397"/>
      <c r="N7" s="397"/>
      <c r="O7" s="397"/>
      <c r="P7" s="397"/>
      <c r="Q7" s="398"/>
      <c r="R7" s="391" t="s">
        <v>221</v>
      </c>
      <c r="S7" s="396" t="s">
        <v>145</v>
      </c>
      <c r="T7" s="397"/>
      <c r="U7" s="397"/>
      <c r="V7" s="397"/>
      <c r="W7" s="397"/>
      <c r="X7" s="397"/>
      <c r="Y7" s="397"/>
      <c r="Z7" s="398"/>
      <c r="AA7" s="394" t="s">
        <v>0</v>
      </c>
      <c r="AB7" s="394" t="s">
        <v>200</v>
      </c>
      <c r="AC7" s="394"/>
      <c r="AD7" s="394"/>
      <c r="AE7" s="394"/>
      <c r="AF7" s="394"/>
    </row>
    <row r="8" spans="1:35" s="3" customFormat="1" ht="7.5" customHeight="1" x14ac:dyDescent="0.2">
      <c r="A8" s="395"/>
      <c r="B8" s="395"/>
      <c r="C8" s="395"/>
      <c r="D8" s="395"/>
      <c r="E8" s="395"/>
      <c r="F8" s="394"/>
      <c r="G8" s="413"/>
      <c r="H8" s="428"/>
      <c r="I8" s="392"/>
      <c r="J8" s="399"/>
      <c r="K8" s="400"/>
      <c r="L8" s="400"/>
      <c r="M8" s="400"/>
      <c r="N8" s="400"/>
      <c r="O8" s="400"/>
      <c r="P8" s="400"/>
      <c r="Q8" s="401"/>
      <c r="R8" s="392"/>
      <c r="S8" s="399"/>
      <c r="T8" s="400"/>
      <c r="U8" s="400"/>
      <c r="V8" s="400"/>
      <c r="W8" s="400"/>
      <c r="X8" s="400"/>
      <c r="Y8" s="400"/>
      <c r="Z8" s="401"/>
      <c r="AA8" s="394"/>
      <c r="AB8" s="394"/>
      <c r="AC8" s="394"/>
      <c r="AD8" s="394"/>
      <c r="AE8" s="394"/>
      <c r="AF8" s="394"/>
    </row>
    <row r="9" spans="1:35" s="3" customFormat="1" ht="102.75" customHeight="1" x14ac:dyDescent="0.2">
      <c r="A9" s="395"/>
      <c r="B9" s="395"/>
      <c r="C9" s="395"/>
      <c r="D9" s="395"/>
      <c r="E9" s="395"/>
      <c r="F9" s="394"/>
      <c r="G9" s="414"/>
      <c r="H9" s="429"/>
      <c r="I9" s="393"/>
      <c r="J9" s="169" t="s">
        <v>13</v>
      </c>
      <c r="K9" s="169" t="s">
        <v>143</v>
      </c>
      <c r="L9" s="169" t="s">
        <v>144</v>
      </c>
      <c r="M9" s="169" t="s">
        <v>139</v>
      </c>
      <c r="N9" s="169" t="s">
        <v>140</v>
      </c>
      <c r="O9" s="169" t="s">
        <v>141</v>
      </c>
      <c r="P9" s="169" t="s">
        <v>146</v>
      </c>
      <c r="Q9" s="169" t="s">
        <v>142</v>
      </c>
      <c r="R9" s="393"/>
      <c r="S9" s="169" t="s">
        <v>13</v>
      </c>
      <c r="T9" s="169" t="s">
        <v>143</v>
      </c>
      <c r="U9" s="169" t="s">
        <v>144</v>
      </c>
      <c r="V9" s="169" t="s">
        <v>139</v>
      </c>
      <c r="W9" s="169" t="s">
        <v>140</v>
      </c>
      <c r="X9" s="169" t="s">
        <v>141</v>
      </c>
      <c r="Y9" s="169" t="s">
        <v>146</v>
      </c>
      <c r="Z9" s="169" t="s">
        <v>142</v>
      </c>
      <c r="AA9" s="394"/>
      <c r="AB9" s="204" t="s">
        <v>136</v>
      </c>
      <c r="AC9" s="153" t="s">
        <v>134</v>
      </c>
      <c r="AD9" s="153" t="s">
        <v>135</v>
      </c>
      <c r="AE9" s="153" t="s">
        <v>222</v>
      </c>
      <c r="AF9" s="298" t="s">
        <v>223</v>
      </c>
    </row>
    <row r="10" spans="1:35" s="3" customFormat="1" ht="15" customHeight="1" x14ac:dyDescent="0.2">
      <c r="A10" s="163" t="s">
        <v>9</v>
      </c>
      <c r="B10" s="403" t="s">
        <v>195</v>
      </c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4"/>
      <c r="X10" s="404"/>
      <c r="Y10" s="404"/>
      <c r="Z10" s="404"/>
      <c r="AA10" s="404"/>
      <c r="AB10" s="404"/>
      <c r="AC10" s="404"/>
      <c r="AD10" s="404"/>
      <c r="AE10" s="404"/>
      <c r="AF10" s="405"/>
    </row>
    <row r="11" spans="1:35" s="3" customFormat="1" ht="27.6" customHeight="1" x14ac:dyDescent="0.2">
      <c r="A11" s="184" t="s">
        <v>9</v>
      </c>
      <c r="B11" s="154" t="s">
        <v>9</v>
      </c>
      <c r="C11" s="370" t="s">
        <v>156</v>
      </c>
      <c r="D11" s="371"/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2"/>
      <c r="AA11" s="244" t="s">
        <v>193</v>
      </c>
      <c r="AB11" s="243" t="s">
        <v>201</v>
      </c>
      <c r="AC11" s="245" t="s">
        <v>202</v>
      </c>
      <c r="AD11" s="259">
        <v>0</v>
      </c>
      <c r="AE11" s="245">
        <v>0</v>
      </c>
      <c r="AF11" s="299"/>
    </row>
    <row r="12" spans="1:35" s="3" customFormat="1" ht="45" customHeight="1" x14ac:dyDescent="0.2">
      <c r="A12" s="162" t="s">
        <v>9</v>
      </c>
      <c r="B12" s="154" t="s">
        <v>9</v>
      </c>
      <c r="C12" s="155" t="s">
        <v>9</v>
      </c>
      <c r="D12" s="365" t="s">
        <v>154</v>
      </c>
      <c r="E12" s="366"/>
      <c r="F12" s="367"/>
      <c r="G12" s="232" t="s">
        <v>198</v>
      </c>
      <c r="H12" s="227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46" t="s">
        <v>193</v>
      </c>
      <c r="AB12" s="247" t="s">
        <v>203</v>
      </c>
      <c r="AC12" s="232" t="s">
        <v>204</v>
      </c>
      <c r="AD12" s="260">
        <v>1.0315000000000001</v>
      </c>
      <c r="AE12" s="232">
        <v>1.0315000000000001</v>
      </c>
      <c r="AF12" s="300"/>
    </row>
    <row r="13" spans="1:35" s="3" customFormat="1" ht="30" customHeight="1" x14ac:dyDescent="0.2">
      <c r="A13" s="323" t="s">
        <v>9</v>
      </c>
      <c r="B13" s="402" t="s">
        <v>9</v>
      </c>
      <c r="C13" s="368" t="s">
        <v>9</v>
      </c>
      <c r="D13" s="332" t="s">
        <v>9</v>
      </c>
      <c r="E13" s="335" t="s">
        <v>164</v>
      </c>
      <c r="F13" s="336"/>
      <c r="G13" s="225" t="s">
        <v>196</v>
      </c>
      <c r="H13" s="353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54"/>
      <c r="W13" s="354"/>
      <c r="X13" s="354"/>
      <c r="Y13" s="354"/>
      <c r="Z13" s="354"/>
      <c r="AA13" s="354"/>
      <c r="AB13" s="354"/>
      <c r="AC13" s="354"/>
      <c r="AD13" s="354"/>
      <c r="AE13" s="354"/>
      <c r="AF13" s="355"/>
    </row>
    <row r="14" spans="1:35" s="3" customFormat="1" ht="42" customHeight="1" x14ac:dyDescent="0.2">
      <c r="A14" s="324"/>
      <c r="B14" s="402"/>
      <c r="C14" s="368"/>
      <c r="D14" s="333"/>
      <c r="E14" s="166" t="s">
        <v>9</v>
      </c>
      <c r="F14" s="199" t="s">
        <v>165</v>
      </c>
      <c r="G14" s="199"/>
      <c r="H14" s="157" t="s">
        <v>13</v>
      </c>
      <c r="I14" s="182">
        <f>J14+K14+L14+M14+N14+O14+P14+Q14</f>
        <v>13.08</v>
      </c>
      <c r="J14" s="190">
        <v>13.08</v>
      </c>
      <c r="K14" s="157"/>
      <c r="L14" s="157"/>
      <c r="M14" s="157"/>
      <c r="N14" s="157"/>
      <c r="O14" s="157"/>
      <c r="P14" s="157"/>
      <c r="Q14" s="157"/>
      <c r="R14" s="182">
        <f>S14+T14+U14+V14+W14+X14+Y14+Z14</f>
        <v>13.07882</v>
      </c>
      <c r="S14" s="190">
        <v>13.07882</v>
      </c>
      <c r="T14" s="157"/>
      <c r="U14" s="157"/>
      <c r="V14" s="157"/>
      <c r="W14" s="157"/>
      <c r="X14" s="157"/>
      <c r="Y14" s="157"/>
      <c r="Z14" s="157"/>
      <c r="AA14" s="256" t="s">
        <v>193</v>
      </c>
      <c r="AB14" s="198" t="s">
        <v>192</v>
      </c>
      <c r="AC14" s="204" t="s">
        <v>148</v>
      </c>
      <c r="AD14" s="262">
        <v>37</v>
      </c>
      <c r="AE14" s="204">
        <v>37</v>
      </c>
      <c r="AF14" s="301"/>
    </row>
    <row r="15" spans="1:35" s="3" customFormat="1" ht="15" customHeight="1" x14ac:dyDescent="0.2">
      <c r="A15" s="325"/>
      <c r="B15" s="402"/>
      <c r="C15" s="368"/>
      <c r="D15" s="337" t="s">
        <v>14</v>
      </c>
      <c r="E15" s="338"/>
      <c r="F15" s="338"/>
      <c r="G15" s="338"/>
      <c r="H15" s="339"/>
      <c r="I15" s="191">
        <f t="shared" ref="I15:Q15" si="0">I14</f>
        <v>13.08</v>
      </c>
      <c r="J15" s="191">
        <f t="shared" si="0"/>
        <v>13.08</v>
      </c>
      <c r="K15" s="170">
        <f t="shared" si="0"/>
        <v>0</v>
      </c>
      <c r="L15" s="170">
        <f t="shared" si="0"/>
        <v>0</v>
      </c>
      <c r="M15" s="170">
        <f t="shared" si="0"/>
        <v>0</v>
      </c>
      <c r="N15" s="170">
        <f t="shared" si="0"/>
        <v>0</v>
      </c>
      <c r="O15" s="170">
        <f t="shared" si="0"/>
        <v>0</v>
      </c>
      <c r="P15" s="170">
        <f t="shared" si="0"/>
        <v>0</v>
      </c>
      <c r="Q15" s="170">
        <f t="shared" si="0"/>
        <v>0</v>
      </c>
      <c r="R15" s="191">
        <f t="shared" ref="R15:Z15" si="1">R14</f>
        <v>13.07882</v>
      </c>
      <c r="S15" s="191">
        <f t="shared" si="1"/>
        <v>13.07882</v>
      </c>
      <c r="T15" s="170">
        <f t="shared" si="1"/>
        <v>0</v>
      </c>
      <c r="U15" s="170">
        <f t="shared" si="1"/>
        <v>0</v>
      </c>
      <c r="V15" s="170">
        <f t="shared" si="1"/>
        <v>0</v>
      </c>
      <c r="W15" s="170">
        <f t="shared" si="1"/>
        <v>0</v>
      </c>
      <c r="X15" s="170">
        <f t="shared" si="1"/>
        <v>0</v>
      </c>
      <c r="Y15" s="170">
        <f t="shared" si="1"/>
        <v>0</v>
      </c>
      <c r="Z15" s="170">
        <f t="shared" si="1"/>
        <v>0</v>
      </c>
      <c r="AA15" s="356"/>
      <c r="AB15" s="357"/>
      <c r="AC15" s="357"/>
      <c r="AD15" s="357"/>
      <c r="AE15" s="357"/>
      <c r="AF15" s="358"/>
    </row>
    <row r="16" spans="1:35" s="3" customFormat="1" ht="15" customHeight="1" x14ac:dyDescent="0.2">
      <c r="A16" s="163" t="s">
        <v>9</v>
      </c>
      <c r="B16" s="154" t="s">
        <v>9</v>
      </c>
      <c r="C16" s="155" t="s">
        <v>9</v>
      </c>
      <c r="D16" s="388" t="s">
        <v>15</v>
      </c>
      <c r="E16" s="389"/>
      <c r="F16" s="389"/>
      <c r="G16" s="389"/>
      <c r="H16" s="390"/>
      <c r="I16" s="177">
        <f>I15</f>
        <v>13.08</v>
      </c>
      <c r="J16" s="177">
        <f t="shared" ref="J16:Q17" si="2">J15</f>
        <v>13.08</v>
      </c>
      <c r="K16" s="177">
        <f t="shared" si="2"/>
        <v>0</v>
      </c>
      <c r="L16" s="177">
        <f t="shared" si="2"/>
        <v>0</v>
      </c>
      <c r="M16" s="177">
        <f t="shared" si="2"/>
        <v>0</v>
      </c>
      <c r="N16" s="177">
        <f t="shared" si="2"/>
        <v>0</v>
      </c>
      <c r="O16" s="177">
        <f t="shared" si="2"/>
        <v>0</v>
      </c>
      <c r="P16" s="177">
        <f t="shared" si="2"/>
        <v>0</v>
      </c>
      <c r="Q16" s="177">
        <f t="shared" si="2"/>
        <v>0</v>
      </c>
      <c r="R16" s="177">
        <f>R15</f>
        <v>13.07882</v>
      </c>
      <c r="S16" s="177">
        <f t="shared" ref="S16:Z16" si="3">S15</f>
        <v>13.07882</v>
      </c>
      <c r="T16" s="177">
        <f t="shared" si="3"/>
        <v>0</v>
      </c>
      <c r="U16" s="177">
        <f t="shared" si="3"/>
        <v>0</v>
      </c>
      <c r="V16" s="177">
        <f t="shared" si="3"/>
        <v>0</v>
      </c>
      <c r="W16" s="177">
        <f t="shared" si="3"/>
        <v>0</v>
      </c>
      <c r="X16" s="177">
        <f t="shared" si="3"/>
        <v>0</v>
      </c>
      <c r="Y16" s="177">
        <f t="shared" si="3"/>
        <v>0</v>
      </c>
      <c r="Z16" s="177">
        <f t="shared" si="3"/>
        <v>0</v>
      </c>
      <c r="AA16" s="376"/>
      <c r="AB16" s="377"/>
      <c r="AC16" s="377"/>
      <c r="AD16" s="377"/>
      <c r="AE16" s="377"/>
      <c r="AF16" s="378"/>
    </row>
    <row r="17" spans="1:32" ht="20.45" customHeight="1" x14ac:dyDescent="0.2">
      <c r="A17" s="184" t="s">
        <v>9</v>
      </c>
      <c r="B17" s="154" t="s">
        <v>9</v>
      </c>
      <c r="C17" s="350" t="s">
        <v>17</v>
      </c>
      <c r="D17" s="351"/>
      <c r="E17" s="351"/>
      <c r="F17" s="351"/>
      <c r="G17" s="351"/>
      <c r="H17" s="352"/>
      <c r="I17" s="178">
        <f>I16</f>
        <v>13.08</v>
      </c>
      <c r="J17" s="178">
        <f t="shared" si="2"/>
        <v>13.08</v>
      </c>
      <c r="K17" s="178">
        <f t="shared" si="2"/>
        <v>0</v>
      </c>
      <c r="L17" s="178">
        <f t="shared" si="2"/>
        <v>0</v>
      </c>
      <c r="M17" s="178">
        <f t="shared" si="2"/>
        <v>0</v>
      </c>
      <c r="N17" s="178">
        <f t="shared" si="2"/>
        <v>0</v>
      </c>
      <c r="O17" s="178">
        <f t="shared" si="2"/>
        <v>0</v>
      </c>
      <c r="P17" s="178">
        <f t="shared" si="2"/>
        <v>0</v>
      </c>
      <c r="Q17" s="178">
        <f t="shared" si="2"/>
        <v>0</v>
      </c>
      <c r="R17" s="178">
        <f>R16</f>
        <v>13.07882</v>
      </c>
      <c r="S17" s="178">
        <f t="shared" ref="S17:Z17" si="4">S16</f>
        <v>13.07882</v>
      </c>
      <c r="T17" s="178">
        <f t="shared" si="4"/>
        <v>0</v>
      </c>
      <c r="U17" s="178">
        <f t="shared" si="4"/>
        <v>0</v>
      </c>
      <c r="V17" s="178">
        <f t="shared" si="4"/>
        <v>0</v>
      </c>
      <c r="W17" s="178">
        <f t="shared" si="4"/>
        <v>0</v>
      </c>
      <c r="X17" s="178">
        <f t="shared" si="4"/>
        <v>0</v>
      </c>
      <c r="Y17" s="178">
        <f t="shared" si="4"/>
        <v>0</v>
      </c>
      <c r="Z17" s="178">
        <f t="shared" si="4"/>
        <v>0</v>
      </c>
      <c r="AA17" s="359"/>
      <c r="AB17" s="360"/>
      <c r="AC17" s="360"/>
      <c r="AD17" s="360"/>
      <c r="AE17" s="360"/>
      <c r="AF17" s="361"/>
    </row>
    <row r="18" spans="1:32" s="3" customFormat="1" ht="30.6" customHeight="1" x14ac:dyDescent="0.2">
      <c r="A18" s="184" t="s">
        <v>9</v>
      </c>
      <c r="B18" s="154" t="s">
        <v>10</v>
      </c>
      <c r="C18" s="370" t="s">
        <v>157</v>
      </c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1"/>
      <c r="S18" s="371"/>
      <c r="T18" s="371"/>
      <c r="U18" s="371"/>
      <c r="V18" s="371"/>
      <c r="W18" s="371"/>
      <c r="X18" s="371"/>
      <c r="Y18" s="371"/>
      <c r="Z18" s="372"/>
      <c r="AA18" s="244" t="s">
        <v>193</v>
      </c>
      <c r="AB18" s="248" t="s">
        <v>205</v>
      </c>
      <c r="AC18" s="245" t="s">
        <v>202</v>
      </c>
      <c r="AD18" s="259" t="s">
        <v>206</v>
      </c>
      <c r="AE18" s="245" t="s">
        <v>206</v>
      </c>
      <c r="AF18" s="302"/>
    </row>
    <row r="19" spans="1:32" s="3" customFormat="1" ht="35.450000000000003" customHeight="1" x14ac:dyDescent="0.2">
      <c r="A19" s="162" t="s">
        <v>9</v>
      </c>
      <c r="B19" s="154" t="s">
        <v>10</v>
      </c>
      <c r="C19" s="155" t="s">
        <v>9</v>
      </c>
      <c r="D19" s="415" t="s">
        <v>207</v>
      </c>
      <c r="E19" s="416"/>
      <c r="F19" s="417"/>
      <c r="G19" s="232" t="s">
        <v>198</v>
      </c>
      <c r="H19" s="229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46" t="s">
        <v>193</v>
      </c>
      <c r="AB19" s="247" t="s">
        <v>208</v>
      </c>
      <c r="AC19" s="232" t="s">
        <v>149</v>
      </c>
      <c r="AD19" s="263">
        <v>1</v>
      </c>
      <c r="AE19" s="232">
        <v>1</v>
      </c>
      <c r="AF19" s="300"/>
    </row>
    <row r="20" spans="1:32" s="3" customFormat="1" ht="28.5" customHeight="1" x14ac:dyDescent="0.2">
      <c r="A20" s="418" t="s">
        <v>9</v>
      </c>
      <c r="B20" s="402" t="s">
        <v>10</v>
      </c>
      <c r="C20" s="368" t="s">
        <v>9</v>
      </c>
      <c r="D20" s="332" t="s">
        <v>9</v>
      </c>
      <c r="E20" s="335" t="s">
        <v>166</v>
      </c>
      <c r="F20" s="336"/>
      <c r="G20" s="225" t="s">
        <v>196</v>
      </c>
      <c r="H20" s="353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354"/>
      <c r="AA20" s="354"/>
      <c r="AB20" s="354"/>
      <c r="AC20" s="354"/>
      <c r="AD20" s="354"/>
      <c r="AE20" s="354"/>
      <c r="AF20" s="355"/>
    </row>
    <row r="21" spans="1:32" s="3" customFormat="1" ht="30" customHeight="1" x14ac:dyDescent="0.2">
      <c r="A21" s="418"/>
      <c r="B21" s="402"/>
      <c r="C21" s="368"/>
      <c r="D21" s="333"/>
      <c r="E21" s="202" t="s">
        <v>9</v>
      </c>
      <c r="F21" s="200" t="s">
        <v>167</v>
      </c>
      <c r="G21" s="200"/>
      <c r="H21" s="157" t="s">
        <v>13</v>
      </c>
      <c r="I21" s="172">
        <f>J21+K21+L21+M21+N21+O21+P21+Q21</f>
        <v>2.4</v>
      </c>
      <c r="J21" s="173">
        <v>2.4</v>
      </c>
      <c r="K21" s="157"/>
      <c r="L21" s="157"/>
      <c r="M21" s="157"/>
      <c r="N21" s="157"/>
      <c r="O21" s="157"/>
      <c r="P21" s="157"/>
      <c r="Q21" s="157"/>
      <c r="R21" s="172">
        <f>S21+T21+U21+V21+W21+X21+Y21+Z21</f>
        <v>0.40843000000000002</v>
      </c>
      <c r="S21" s="173">
        <v>0.40843000000000002</v>
      </c>
      <c r="T21" s="157"/>
      <c r="U21" s="157"/>
      <c r="V21" s="157"/>
      <c r="W21" s="157"/>
      <c r="X21" s="157"/>
      <c r="Y21" s="157"/>
      <c r="Z21" s="157"/>
      <c r="AA21" s="256" t="s">
        <v>193</v>
      </c>
      <c r="AB21" s="198" t="s">
        <v>169</v>
      </c>
      <c r="AC21" s="203" t="s">
        <v>147</v>
      </c>
      <c r="AD21" s="264">
        <v>65</v>
      </c>
      <c r="AE21" s="290">
        <v>37</v>
      </c>
      <c r="AF21" s="301" t="s">
        <v>224</v>
      </c>
    </row>
    <row r="22" spans="1:32" s="3" customFormat="1" ht="41.25" customHeight="1" x14ac:dyDescent="0.2">
      <c r="A22" s="418"/>
      <c r="B22" s="402"/>
      <c r="C22" s="368"/>
      <c r="D22" s="333"/>
      <c r="E22" s="202" t="s">
        <v>10</v>
      </c>
      <c r="F22" s="201" t="s">
        <v>168</v>
      </c>
      <c r="G22" s="201"/>
      <c r="H22" s="157"/>
      <c r="I22" s="172">
        <f>J22+K22+L22+M22+N22+O22+P22+Q22</f>
        <v>0</v>
      </c>
      <c r="J22" s="173"/>
      <c r="K22" s="157"/>
      <c r="L22" s="157"/>
      <c r="M22" s="157"/>
      <c r="N22" s="157"/>
      <c r="O22" s="157"/>
      <c r="P22" s="157"/>
      <c r="Q22" s="157"/>
      <c r="R22" s="172">
        <f>S22+T22+U22+V22+W22+X22+Y22+Z22</f>
        <v>0</v>
      </c>
      <c r="S22" s="173"/>
      <c r="T22" s="157"/>
      <c r="U22" s="157"/>
      <c r="V22" s="157"/>
      <c r="W22" s="157"/>
      <c r="X22" s="157"/>
      <c r="Y22" s="157"/>
      <c r="Z22" s="157"/>
      <c r="AA22" s="256" t="s">
        <v>193</v>
      </c>
      <c r="AB22" s="198" t="s">
        <v>170</v>
      </c>
      <c r="AC22" s="203" t="s">
        <v>147</v>
      </c>
      <c r="AD22" s="264">
        <v>0</v>
      </c>
      <c r="AE22" s="290">
        <v>0</v>
      </c>
      <c r="AF22" s="301"/>
    </row>
    <row r="23" spans="1:32" s="3" customFormat="1" ht="29.25" customHeight="1" x14ac:dyDescent="0.2">
      <c r="A23" s="418"/>
      <c r="B23" s="402"/>
      <c r="C23" s="368"/>
      <c r="D23" s="334"/>
      <c r="E23" s="168"/>
      <c r="F23" s="160"/>
      <c r="G23" s="160"/>
      <c r="H23" s="159"/>
      <c r="I23" s="172">
        <f>J23+K23+L23+M23+N23+O23+P23+Q23</f>
        <v>0</v>
      </c>
      <c r="J23" s="174"/>
      <c r="K23" s="159"/>
      <c r="L23" s="159"/>
      <c r="M23" s="159"/>
      <c r="N23" s="159"/>
      <c r="O23" s="159"/>
      <c r="P23" s="159"/>
      <c r="Q23" s="159"/>
      <c r="R23" s="172">
        <f>S23+T23+U23+V23+W23+X23+Y23+Z23</f>
        <v>0</v>
      </c>
      <c r="S23" s="174"/>
      <c r="T23" s="159"/>
      <c r="U23" s="159"/>
      <c r="V23" s="159"/>
      <c r="W23" s="159"/>
      <c r="X23" s="159"/>
      <c r="Y23" s="159"/>
      <c r="Z23" s="159"/>
      <c r="AA23" s="257"/>
      <c r="AB23" s="180"/>
      <c r="AC23" s="187"/>
      <c r="AD23" s="265"/>
      <c r="AE23" s="278"/>
      <c r="AF23" s="303"/>
    </row>
    <row r="24" spans="1:32" s="3" customFormat="1" ht="15" customHeight="1" x14ac:dyDescent="0.2">
      <c r="A24" s="418"/>
      <c r="B24" s="402"/>
      <c r="C24" s="368"/>
      <c r="D24" s="337" t="s">
        <v>14</v>
      </c>
      <c r="E24" s="338"/>
      <c r="F24" s="338"/>
      <c r="G24" s="338"/>
      <c r="H24" s="339"/>
      <c r="I24" s="175">
        <f>I21+I22+I23</f>
        <v>2.4</v>
      </c>
      <c r="J24" s="176">
        <f t="shared" ref="J24:Q24" si="5">J21+J22+J23</f>
        <v>2.4</v>
      </c>
      <c r="K24" s="171">
        <f t="shared" si="5"/>
        <v>0</v>
      </c>
      <c r="L24" s="171">
        <f t="shared" si="5"/>
        <v>0</v>
      </c>
      <c r="M24" s="171">
        <f t="shared" si="5"/>
        <v>0</v>
      </c>
      <c r="N24" s="171">
        <f t="shared" si="5"/>
        <v>0</v>
      </c>
      <c r="O24" s="171">
        <f t="shared" si="5"/>
        <v>0</v>
      </c>
      <c r="P24" s="171">
        <f t="shared" si="5"/>
        <v>0</v>
      </c>
      <c r="Q24" s="171">
        <f t="shared" si="5"/>
        <v>0</v>
      </c>
      <c r="R24" s="175">
        <f>R21+R22+R23</f>
        <v>0.40843000000000002</v>
      </c>
      <c r="S24" s="176">
        <f t="shared" ref="S24:Z24" si="6">S21+S22+S23</f>
        <v>0.40843000000000002</v>
      </c>
      <c r="T24" s="171">
        <f t="shared" si="6"/>
        <v>0</v>
      </c>
      <c r="U24" s="171">
        <f t="shared" si="6"/>
        <v>0</v>
      </c>
      <c r="V24" s="171">
        <f t="shared" si="6"/>
        <v>0</v>
      </c>
      <c r="W24" s="171">
        <f t="shared" si="6"/>
        <v>0</v>
      </c>
      <c r="X24" s="171">
        <f t="shared" si="6"/>
        <v>0</v>
      </c>
      <c r="Y24" s="171">
        <f t="shared" si="6"/>
        <v>0</v>
      </c>
      <c r="Z24" s="171">
        <f t="shared" si="6"/>
        <v>0</v>
      </c>
      <c r="AA24" s="288"/>
      <c r="AB24" s="286"/>
      <c r="AC24" s="286"/>
      <c r="AD24" s="286"/>
      <c r="AE24" s="286"/>
      <c r="AF24" s="304"/>
    </row>
    <row r="25" spans="1:32" s="3" customFormat="1" ht="15" customHeight="1" x14ac:dyDescent="0.2">
      <c r="A25" s="163" t="s">
        <v>9</v>
      </c>
      <c r="B25" s="154" t="s">
        <v>10</v>
      </c>
      <c r="C25" s="155" t="s">
        <v>9</v>
      </c>
      <c r="D25" s="388" t="s">
        <v>15</v>
      </c>
      <c r="E25" s="389"/>
      <c r="F25" s="389"/>
      <c r="G25" s="389"/>
      <c r="H25" s="390"/>
      <c r="I25" s="177">
        <f>I24</f>
        <v>2.4</v>
      </c>
      <c r="J25" s="177">
        <f t="shared" ref="J25:Q26" si="7">J24</f>
        <v>2.4</v>
      </c>
      <c r="K25" s="177">
        <f t="shared" si="7"/>
        <v>0</v>
      </c>
      <c r="L25" s="177">
        <f t="shared" si="7"/>
        <v>0</v>
      </c>
      <c r="M25" s="177">
        <f t="shared" si="7"/>
        <v>0</v>
      </c>
      <c r="N25" s="177">
        <f t="shared" si="7"/>
        <v>0</v>
      </c>
      <c r="O25" s="177">
        <f t="shared" si="7"/>
        <v>0</v>
      </c>
      <c r="P25" s="177">
        <f t="shared" si="7"/>
        <v>0</v>
      </c>
      <c r="Q25" s="177">
        <f t="shared" si="7"/>
        <v>0</v>
      </c>
      <c r="R25" s="177">
        <f>R24</f>
        <v>0.40843000000000002</v>
      </c>
      <c r="S25" s="177">
        <f t="shared" ref="S25:Z25" si="8">S24</f>
        <v>0.40843000000000002</v>
      </c>
      <c r="T25" s="177">
        <f t="shared" si="8"/>
        <v>0</v>
      </c>
      <c r="U25" s="177">
        <f t="shared" si="8"/>
        <v>0</v>
      </c>
      <c r="V25" s="177">
        <f t="shared" si="8"/>
        <v>0</v>
      </c>
      <c r="W25" s="177">
        <f t="shared" si="8"/>
        <v>0</v>
      </c>
      <c r="X25" s="177">
        <f t="shared" si="8"/>
        <v>0</v>
      </c>
      <c r="Y25" s="177">
        <f t="shared" si="8"/>
        <v>0</v>
      </c>
      <c r="Z25" s="177">
        <f t="shared" si="8"/>
        <v>0</v>
      </c>
      <c r="AA25" s="287"/>
      <c r="AB25" s="377"/>
      <c r="AC25" s="377"/>
      <c r="AD25" s="377"/>
      <c r="AE25" s="377"/>
      <c r="AF25" s="378"/>
    </row>
    <row r="26" spans="1:32" ht="18.75" customHeight="1" x14ac:dyDescent="0.2">
      <c r="A26" s="184" t="s">
        <v>9</v>
      </c>
      <c r="B26" s="154" t="s">
        <v>10</v>
      </c>
      <c r="C26" s="350" t="s">
        <v>17</v>
      </c>
      <c r="D26" s="351"/>
      <c r="E26" s="351"/>
      <c r="F26" s="351"/>
      <c r="G26" s="351"/>
      <c r="H26" s="352"/>
      <c r="I26" s="178">
        <f>I25</f>
        <v>2.4</v>
      </c>
      <c r="J26" s="178">
        <f t="shared" si="7"/>
        <v>2.4</v>
      </c>
      <c r="K26" s="178">
        <f t="shared" si="7"/>
        <v>0</v>
      </c>
      <c r="L26" s="178">
        <f t="shared" si="7"/>
        <v>0</v>
      </c>
      <c r="M26" s="178">
        <f t="shared" si="7"/>
        <v>0</v>
      </c>
      <c r="N26" s="178">
        <f t="shared" si="7"/>
        <v>0</v>
      </c>
      <c r="O26" s="178">
        <f t="shared" si="7"/>
        <v>0</v>
      </c>
      <c r="P26" s="178">
        <f t="shared" si="7"/>
        <v>0</v>
      </c>
      <c r="Q26" s="178">
        <f t="shared" si="7"/>
        <v>0</v>
      </c>
      <c r="R26" s="178">
        <f>R25</f>
        <v>0.40843000000000002</v>
      </c>
      <c r="S26" s="178">
        <f t="shared" ref="S26:Z26" si="9">S25</f>
        <v>0.40843000000000002</v>
      </c>
      <c r="T26" s="178">
        <f t="shared" si="9"/>
        <v>0</v>
      </c>
      <c r="U26" s="178">
        <f t="shared" si="9"/>
        <v>0</v>
      </c>
      <c r="V26" s="178">
        <f t="shared" si="9"/>
        <v>0</v>
      </c>
      <c r="W26" s="178">
        <f t="shared" si="9"/>
        <v>0</v>
      </c>
      <c r="X26" s="178">
        <f t="shared" si="9"/>
        <v>0</v>
      </c>
      <c r="Y26" s="178">
        <f t="shared" si="9"/>
        <v>0</v>
      </c>
      <c r="Z26" s="178">
        <f t="shared" si="9"/>
        <v>0</v>
      </c>
      <c r="AA26" s="359"/>
      <c r="AB26" s="360"/>
      <c r="AC26" s="360"/>
      <c r="AD26" s="360"/>
      <c r="AE26" s="360"/>
      <c r="AF26" s="361"/>
    </row>
    <row r="27" spans="1:32" s="3" customFormat="1" ht="15" hidden="1" customHeight="1" x14ac:dyDescent="0.2">
      <c r="A27" s="184"/>
      <c r="B27" s="154"/>
      <c r="C27" s="407"/>
      <c r="D27" s="407"/>
      <c r="E27" s="407"/>
      <c r="F27" s="407"/>
      <c r="G27" s="407"/>
      <c r="H27" s="407"/>
      <c r="I27" s="407"/>
      <c r="J27" s="407"/>
      <c r="K27" s="407"/>
      <c r="L27" s="407"/>
      <c r="M27" s="407"/>
      <c r="N27" s="407"/>
      <c r="O27" s="407"/>
      <c r="P27" s="407"/>
      <c r="Q27" s="407"/>
      <c r="R27" s="407"/>
      <c r="S27" s="407"/>
      <c r="T27" s="407"/>
      <c r="U27" s="407"/>
      <c r="V27" s="407"/>
      <c r="W27" s="407"/>
      <c r="X27" s="407"/>
      <c r="Y27" s="407"/>
      <c r="Z27" s="407"/>
      <c r="AA27" s="407"/>
      <c r="AB27" s="407"/>
      <c r="AC27" s="407"/>
      <c r="AD27" s="408"/>
      <c r="AE27" s="279"/>
      <c r="AF27" s="305"/>
    </row>
    <row r="28" spans="1:32" s="3" customFormat="1" ht="15" hidden="1" customHeight="1" x14ac:dyDescent="0.2">
      <c r="A28" s="162"/>
      <c r="B28" s="154"/>
      <c r="C28" s="155"/>
      <c r="D28" s="406"/>
      <c r="E28" s="406"/>
      <c r="F28" s="406"/>
      <c r="G28" s="406"/>
      <c r="H28" s="406"/>
      <c r="I28" s="406"/>
      <c r="J28" s="406"/>
      <c r="K28" s="406"/>
      <c r="L28" s="406"/>
      <c r="M28" s="406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  <c r="AB28" s="406"/>
      <c r="AC28" s="406"/>
      <c r="AD28" s="365"/>
      <c r="AE28" s="280"/>
      <c r="AF28" s="306"/>
    </row>
    <row r="29" spans="1:32" s="3" customFormat="1" ht="53.25" hidden="1" customHeight="1" x14ac:dyDescent="0.2">
      <c r="A29" s="418"/>
      <c r="B29" s="402"/>
      <c r="C29" s="368"/>
      <c r="D29" s="332"/>
      <c r="E29" s="335"/>
      <c r="F29" s="336"/>
      <c r="G29" s="221"/>
      <c r="H29" s="164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221"/>
      <c r="AB29" s="156"/>
      <c r="AC29" s="183"/>
      <c r="AD29" s="261"/>
      <c r="AE29" s="274"/>
      <c r="AF29" s="307"/>
    </row>
    <row r="30" spans="1:32" s="3" customFormat="1" ht="29.25" hidden="1" customHeight="1" x14ac:dyDescent="0.2">
      <c r="A30" s="418"/>
      <c r="B30" s="402"/>
      <c r="C30" s="368"/>
      <c r="D30" s="333"/>
      <c r="E30" s="167"/>
      <c r="F30" s="161"/>
      <c r="G30" s="161"/>
      <c r="H30" s="157"/>
      <c r="I30" s="172"/>
      <c r="J30" s="157"/>
      <c r="K30" s="157"/>
      <c r="L30" s="157"/>
      <c r="M30" s="157"/>
      <c r="N30" s="157"/>
      <c r="O30" s="157"/>
      <c r="P30" s="157"/>
      <c r="Q30" s="157"/>
      <c r="R30" s="172"/>
      <c r="S30" s="157"/>
      <c r="T30" s="157"/>
      <c r="U30" s="157"/>
      <c r="V30" s="157"/>
      <c r="W30" s="157"/>
      <c r="X30" s="157"/>
      <c r="Y30" s="157"/>
      <c r="Z30" s="157"/>
      <c r="AA30" s="257"/>
      <c r="AB30" s="158"/>
      <c r="AC30" s="187"/>
      <c r="AD30" s="266"/>
      <c r="AE30" s="281"/>
      <c r="AF30" s="308"/>
    </row>
    <row r="31" spans="1:32" s="3" customFormat="1" ht="15" hidden="1" customHeight="1" x14ac:dyDescent="0.2">
      <c r="A31" s="418"/>
      <c r="B31" s="402"/>
      <c r="C31" s="368"/>
      <c r="D31" s="337"/>
      <c r="E31" s="338"/>
      <c r="F31" s="338"/>
      <c r="G31" s="338"/>
      <c r="H31" s="339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357"/>
      <c r="AB31" s="357"/>
      <c r="AC31" s="357"/>
      <c r="AD31" s="357"/>
      <c r="AE31" s="275"/>
      <c r="AF31" s="309"/>
    </row>
    <row r="32" spans="1:32" s="3" customFormat="1" ht="15" hidden="1" customHeight="1" x14ac:dyDescent="0.2">
      <c r="A32" s="163"/>
      <c r="B32" s="154"/>
      <c r="C32" s="155"/>
      <c r="D32" s="388"/>
      <c r="E32" s="389"/>
      <c r="F32" s="389"/>
      <c r="G32" s="389"/>
      <c r="H32" s="390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377"/>
      <c r="AB32" s="377"/>
      <c r="AC32" s="377"/>
      <c r="AD32" s="377"/>
      <c r="AE32" s="276"/>
      <c r="AF32" s="310"/>
    </row>
    <row r="33" spans="1:32" ht="13.5" hidden="1" customHeight="1" x14ac:dyDescent="0.2">
      <c r="A33" s="184"/>
      <c r="B33" s="154"/>
      <c r="C33" s="350"/>
      <c r="D33" s="351"/>
      <c r="E33" s="351"/>
      <c r="F33" s="351"/>
      <c r="G33" s="351"/>
      <c r="H33" s="352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360"/>
      <c r="AB33" s="360"/>
      <c r="AC33" s="360"/>
      <c r="AD33" s="360"/>
      <c r="AE33" s="277"/>
      <c r="AF33" s="311"/>
    </row>
    <row r="34" spans="1:32" s="3" customFormat="1" ht="27.6" customHeight="1" x14ac:dyDescent="0.2">
      <c r="A34" s="184" t="s">
        <v>9</v>
      </c>
      <c r="B34" s="154" t="s">
        <v>11</v>
      </c>
      <c r="C34" s="370" t="s">
        <v>158</v>
      </c>
      <c r="D34" s="371"/>
      <c r="E34" s="371"/>
      <c r="F34" s="371"/>
      <c r="G34" s="371"/>
      <c r="H34" s="371"/>
      <c r="I34" s="371"/>
      <c r="J34" s="371"/>
      <c r="K34" s="371"/>
      <c r="L34" s="371"/>
      <c r="M34" s="371"/>
      <c r="N34" s="371"/>
      <c r="O34" s="371"/>
      <c r="P34" s="371"/>
      <c r="Q34" s="371"/>
      <c r="R34" s="371"/>
      <c r="S34" s="371"/>
      <c r="T34" s="371"/>
      <c r="U34" s="371"/>
      <c r="V34" s="371"/>
      <c r="W34" s="371"/>
      <c r="X34" s="371"/>
      <c r="Y34" s="371"/>
      <c r="Z34" s="372"/>
      <c r="AA34" s="244" t="s">
        <v>193</v>
      </c>
      <c r="AB34" s="248" t="s">
        <v>209</v>
      </c>
      <c r="AC34" s="245" t="s">
        <v>202</v>
      </c>
      <c r="AD34" s="259">
        <v>60</v>
      </c>
      <c r="AE34" s="245">
        <v>60</v>
      </c>
      <c r="AF34" s="302"/>
    </row>
    <row r="35" spans="1:32" s="3" customFormat="1" ht="54" customHeight="1" x14ac:dyDescent="0.2">
      <c r="A35" s="162" t="s">
        <v>9</v>
      </c>
      <c r="B35" s="154" t="s">
        <v>11</v>
      </c>
      <c r="C35" s="155" t="s">
        <v>9</v>
      </c>
      <c r="D35" s="365" t="s">
        <v>155</v>
      </c>
      <c r="E35" s="366"/>
      <c r="F35" s="367"/>
      <c r="G35" s="232" t="s">
        <v>198</v>
      </c>
      <c r="H35" s="227"/>
      <c r="I35" s="228"/>
      <c r="J35" s="228"/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46" t="s">
        <v>193</v>
      </c>
      <c r="AB35" s="249" t="s">
        <v>210</v>
      </c>
      <c r="AC35" s="250" t="s">
        <v>149</v>
      </c>
      <c r="AD35" s="267">
        <v>1</v>
      </c>
      <c r="AE35" s="293">
        <v>1</v>
      </c>
      <c r="AF35" s="312"/>
    </row>
    <row r="36" spans="1:32" s="3" customFormat="1" ht="28.5" customHeight="1" x14ac:dyDescent="0.2">
      <c r="A36" s="418" t="s">
        <v>9</v>
      </c>
      <c r="B36" s="402" t="s">
        <v>11</v>
      </c>
      <c r="C36" s="368" t="s">
        <v>9</v>
      </c>
      <c r="D36" s="332" t="s">
        <v>9</v>
      </c>
      <c r="E36" s="335" t="s">
        <v>171</v>
      </c>
      <c r="F36" s="336"/>
      <c r="G36" s="225" t="s">
        <v>196</v>
      </c>
      <c r="H36" s="373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  <c r="X36" s="374"/>
      <c r="Y36" s="374"/>
      <c r="Z36" s="374"/>
      <c r="AA36" s="374"/>
      <c r="AB36" s="374"/>
      <c r="AC36" s="374"/>
      <c r="AD36" s="374"/>
      <c r="AE36" s="374"/>
      <c r="AF36" s="375"/>
    </row>
    <row r="37" spans="1:32" s="3" customFormat="1" ht="26.25" customHeight="1" x14ac:dyDescent="0.2">
      <c r="A37" s="418"/>
      <c r="B37" s="402"/>
      <c r="C37" s="368"/>
      <c r="D37" s="333"/>
      <c r="E37" s="166" t="s">
        <v>9</v>
      </c>
      <c r="F37" s="409" t="s">
        <v>172</v>
      </c>
      <c r="G37" s="160"/>
      <c r="H37" s="157" t="s">
        <v>13</v>
      </c>
      <c r="I37" s="172">
        <f>J37+K37+L37+M37+N37+O37+P37+Q37</f>
        <v>53.506</v>
      </c>
      <c r="J37" s="223">
        <v>53.506</v>
      </c>
      <c r="K37" s="157"/>
      <c r="L37" s="157"/>
      <c r="M37" s="157"/>
      <c r="N37" s="157"/>
      <c r="O37" s="157"/>
      <c r="P37" s="157"/>
      <c r="Q37" s="157"/>
      <c r="R37" s="172">
        <f>S37+T37+U37+V37+W37+X37+Y37+Z37</f>
        <v>49.831710000000001</v>
      </c>
      <c r="S37" s="223">
        <v>49.831710000000001</v>
      </c>
      <c r="T37" s="157"/>
      <c r="U37" s="157"/>
      <c r="V37" s="157"/>
      <c r="W37" s="157"/>
      <c r="X37" s="157"/>
      <c r="Y37" s="157"/>
      <c r="Z37" s="157"/>
      <c r="AA37" s="256" t="s">
        <v>193</v>
      </c>
      <c r="AB37" s="199" t="s">
        <v>191</v>
      </c>
      <c r="AC37" s="203" t="s">
        <v>150</v>
      </c>
      <c r="AD37" s="262">
        <v>12.5</v>
      </c>
      <c r="AE37" s="204">
        <v>12.5</v>
      </c>
      <c r="AF37" s="313"/>
    </row>
    <row r="38" spans="1:32" s="3" customFormat="1" ht="63.75" x14ac:dyDescent="0.2">
      <c r="A38" s="418"/>
      <c r="B38" s="402"/>
      <c r="C38" s="368"/>
      <c r="D38" s="369"/>
      <c r="E38" s="196"/>
      <c r="F38" s="410"/>
      <c r="G38" s="222"/>
      <c r="H38" s="189" t="s">
        <v>13</v>
      </c>
      <c r="I38" s="172">
        <f>J38+K38+L38+M38+N38+O38+P38+Q38</f>
        <v>1.4</v>
      </c>
      <c r="J38" s="223">
        <v>1.4</v>
      </c>
      <c r="K38" s="157"/>
      <c r="L38" s="157"/>
      <c r="M38" s="157"/>
      <c r="N38" s="157"/>
      <c r="O38" s="157"/>
      <c r="P38" s="157"/>
      <c r="Q38" s="157"/>
      <c r="R38" s="172">
        <f>S38+T38+U38+V38+W38+X38+Y38+Z38</f>
        <v>2.2064400000000002</v>
      </c>
      <c r="S38" s="223">
        <v>2.2064400000000002</v>
      </c>
      <c r="T38" s="157"/>
      <c r="U38" s="157"/>
      <c r="V38" s="157"/>
      <c r="W38" s="157"/>
      <c r="X38" s="157"/>
      <c r="Y38" s="157"/>
      <c r="Z38" s="157"/>
      <c r="AA38" s="256" t="s">
        <v>193</v>
      </c>
      <c r="AB38" s="198" t="s">
        <v>173</v>
      </c>
      <c r="AC38" s="205" t="s">
        <v>149</v>
      </c>
      <c r="AD38" s="264">
        <v>43</v>
      </c>
      <c r="AE38" s="290">
        <v>65</v>
      </c>
      <c r="AF38" s="301" t="s">
        <v>230</v>
      </c>
    </row>
    <row r="39" spans="1:32" s="3" customFormat="1" ht="32.25" customHeight="1" x14ac:dyDescent="0.2">
      <c r="A39" s="418"/>
      <c r="B39" s="402"/>
      <c r="C39" s="368"/>
      <c r="D39" s="369"/>
      <c r="E39" s="196"/>
      <c r="F39" s="410"/>
      <c r="G39" s="222"/>
      <c r="H39" s="197" t="s">
        <v>13</v>
      </c>
      <c r="I39" s="172">
        <f>J39+K39+L39+M39+N39+O39+P39+Q39</f>
        <v>3.4740000000000002</v>
      </c>
      <c r="J39" s="224">
        <v>3.4740000000000002</v>
      </c>
      <c r="K39" s="159"/>
      <c r="L39" s="159"/>
      <c r="M39" s="159"/>
      <c r="N39" s="159"/>
      <c r="O39" s="159"/>
      <c r="P39" s="159"/>
      <c r="Q39" s="159"/>
      <c r="R39" s="172">
        <f>S39+T39+U39+V39+W39+X39+Y39+Z39</f>
        <v>16.184149999999999</v>
      </c>
      <c r="S39" s="224">
        <v>16.184149999999999</v>
      </c>
      <c r="T39" s="159"/>
      <c r="U39" s="159"/>
      <c r="V39" s="159"/>
      <c r="W39" s="159"/>
      <c r="X39" s="159"/>
      <c r="Y39" s="159"/>
      <c r="Z39" s="159"/>
      <c r="AA39" s="256" t="s">
        <v>193</v>
      </c>
      <c r="AB39" s="198" t="s">
        <v>190</v>
      </c>
      <c r="AC39" s="205" t="s">
        <v>150</v>
      </c>
      <c r="AD39" s="264">
        <v>4.83</v>
      </c>
      <c r="AE39" s="290">
        <v>4.83</v>
      </c>
      <c r="AF39" s="301"/>
    </row>
    <row r="40" spans="1:32" s="3" customFormat="1" ht="51" x14ac:dyDescent="0.2">
      <c r="A40" s="418"/>
      <c r="B40" s="402"/>
      <c r="C40" s="368"/>
      <c r="D40" s="334"/>
      <c r="E40" s="195"/>
      <c r="F40" s="411"/>
      <c r="G40" s="241"/>
      <c r="H40" s="159" t="s">
        <v>13</v>
      </c>
      <c r="I40" s="172">
        <f>J40+K40+L40+M40+N40+O40+P40+Q40</f>
        <v>1.5</v>
      </c>
      <c r="J40" s="224">
        <v>1.5</v>
      </c>
      <c r="K40" s="159"/>
      <c r="L40" s="159"/>
      <c r="M40" s="159"/>
      <c r="N40" s="159"/>
      <c r="O40" s="159"/>
      <c r="P40" s="159"/>
      <c r="Q40" s="159"/>
      <c r="R40" s="172">
        <f>S40+T40+U40+V40+W40+X40+Y40+Z40</f>
        <v>2.5813799999999998</v>
      </c>
      <c r="S40" s="224">
        <v>2.5813799999999998</v>
      </c>
      <c r="T40" s="159"/>
      <c r="U40" s="159"/>
      <c r="V40" s="159"/>
      <c r="W40" s="159"/>
      <c r="X40" s="159"/>
      <c r="Y40" s="159"/>
      <c r="Z40" s="159"/>
      <c r="AA40" s="256" t="s">
        <v>193</v>
      </c>
      <c r="AB40" s="198" t="s">
        <v>174</v>
      </c>
      <c r="AC40" s="203" t="s">
        <v>175</v>
      </c>
      <c r="AD40" s="262">
        <v>7</v>
      </c>
      <c r="AE40" s="204">
        <v>9.4499999999999993</v>
      </c>
      <c r="AF40" s="301" t="s">
        <v>231</v>
      </c>
    </row>
    <row r="41" spans="1:32" s="3" customFormat="1" ht="15" customHeight="1" x14ac:dyDescent="0.2">
      <c r="A41" s="418"/>
      <c r="B41" s="402"/>
      <c r="C41" s="368"/>
      <c r="D41" s="337" t="s">
        <v>14</v>
      </c>
      <c r="E41" s="338"/>
      <c r="F41" s="338"/>
      <c r="G41" s="338"/>
      <c r="H41" s="339"/>
      <c r="I41" s="175">
        <f>I37+I38+I39+I40</f>
        <v>59.879999999999995</v>
      </c>
      <c r="J41" s="175">
        <f t="shared" ref="J41:Q41" si="10">J37+J38+J39+J40</f>
        <v>59.879999999999995</v>
      </c>
      <c r="K41" s="175">
        <f t="shared" si="10"/>
        <v>0</v>
      </c>
      <c r="L41" s="175">
        <f t="shared" si="10"/>
        <v>0</v>
      </c>
      <c r="M41" s="175">
        <f t="shared" si="10"/>
        <v>0</v>
      </c>
      <c r="N41" s="175">
        <f t="shared" si="10"/>
        <v>0</v>
      </c>
      <c r="O41" s="175">
        <f t="shared" si="10"/>
        <v>0</v>
      </c>
      <c r="P41" s="175">
        <f t="shared" si="10"/>
        <v>0</v>
      </c>
      <c r="Q41" s="175">
        <f t="shared" si="10"/>
        <v>0</v>
      </c>
      <c r="R41" s="175">
        <f>R37+R38+R39+R40</f>
        <v>70.80368</v>
      </c>
      <c r="S41" s="175">
        <f t="shared" ref="S41:Z41" si="11">S37+S38+S39+S40</f>
        <v>70.80368</v>
      </c>
      <c r="T41" s="175">
        <f t="shared" si="11"/>
        <v>0</v>
      </c>
      <c r="U41" s="175">
        <f t="shared" si="11"/>
        <v>0</v>
      </c>
      <c r="V41" s="175">
        <f t="shared" si="11"/>
        <v>0</v>
      </c>
      <c r="W41" s="175">
        <f t="shared" si="11"/>
        <v>0</v>
      </c>
      <c r="X41" s="175">
        <f t="shared" si="11"/>
        <v>0</v>
      </c>
      <c r="Y41" s="175">
        <f t="shared" si="11"/>
        <v>0</v>
      </c>
      <c r="Z41" s="175">
        <f t="shared" si="11"/>
        <v>0</v>
      </c>
      <c r="AA41" s="356"/>
      <c r="AB41" s="357"/>
      <c r="AC41" s="357"/>
      <c r="AD41" s="357"/>
      <c r="AE41" s="357"/>
      <c r="AF41" s="358"/>
    </row>
    <row r="42" spans="1:32" s="3" customFormat="1" ht="15" customHeight="1" x14ac:dyDescent="0.2">
      <c r="A42" s="163" t="s">
        <v>9</v>
      </c>
      <c r="B42" s="154" t="s">
        <v>11</v>
      </c>
      <c r="C42" s="155" t="s">
        <v>9</v>
      </c>
      <c r="D42" s="388" t="s">
        <v>15</v>
      </c>
      <c r="E42" s="389"/>
      <c r="F42" s="389"/>
      <c r="G42" s="389"/>
      <c r="H42" s="390"/>
      <c r="I42" s="177">
        <f>I41</f>
        <v>59.879999999999995</v>
      </c>
      <c r="J42" s="177">
        <f>J41</f>
        <v>59.879999999999995</v>
      </c>
      <c r="K42" s="177">
        <f t="shared" ref="K42:Q43" si="12">K41</f>
        <v>0</v>
      </c>
      <c r="L42" s="177">
        <f t="shared" si="12"/>
        <v>0</v>
      </c>
      <c r="M42" s="177">
        <f t="shared" si="12"/>
        <v>0</v>
      </c>
      <c r="N42" s="177">
        <f t="shared" si="12"/>
        <v>0</v>
      </c>
      <c r="O42" s="177">
        <f t="shared" si="12"/>
        <v>0</v>
      </c>
      <c r="P42" s="177">
        <f t="shared" si="12"/>
        <v>0</v>
      </c>
      <c r="Q42" s="177">
        <f t="shared" si="12"/>
        <v>0</v>
      </c>
      <c r="R42" s="177">
        <f>R41</f>
        <v>70.80368</v>
      </c>
      <c r="S42" s="177">
        <f>S41</f>
        <v>70.80368</v>
      </c>
      <c r="T42" s="177">
        <f t="shared" ref="T42:Z42" si="13">T41</f>
        <v>0</v>
      </c>
      <c r="U42" s="177">
        <f t="shared" si="13"/>
        <v>0</v>
      </c>
      <c r="V42" s="177">
        <f t="shared" si="13"/>
        <v>0</v>
      </c>
      <c r="W42" s="177">
        <f t="shared" si="13"/>
        <v>0</v>
      </c>
      <c r="X42" s="177">
        <f t="shared" si="13"/>
        <v>0</v>
      </c>
      <c r="Y42" s="177">
        <f t="shared" si="13"/>
        <v>0</v>
      </c>
      <c r="Z42" s="177">
        <f t="shared" si="13"/>
        <v>0</v>
      </c>
      <c r="AA42" s="376"/>
      <c r="AB42" s="377"/>
      <c r="AC42" s="377"/>
      <c r="AD42" s="377"/>
      <c r="AE42" s="377"/>
      <c r="AF42" s="378"/>
    </row>
    <row r="43" spans="1:32" ht="13.5" customHeight="1" x14ac:dyDescent="0.2">
      <c r="A43" s="184" t="s">
        <v>9</v>
      </c>
      <c r="B43" s="154" t="s">
        <v>11</v>
      </c>
      <c r="C43" s="350" t="s">
        <v>17</v>
      </c>
      <c r="D43" s="351"/>
      <c r="E43" s="351"/>
      <c r="F43" s="351"/>
      <c r="G43" s="351"/>
      <c r="H43" s="352"/>
      <c r="I43" s="178">
        <f>I42</f>
        <v>59.879999999999995</v>
      </c>
      <c r="J43" s="178">
        <f>J42</f>
        <v>59.879999999999995</v>
      </c>
      <c r="K43" s="178">
        <f t="shared" si="12"/>
        <v>0</v>
      </c>
      <c r="L43" s="178">
        <f t="shared" si="12"/>
        <v>0</v>
      </c>
      <c r="M43" s="178">
        <f t="shared" si="12"/>
        <v>0</v>
      </c>
      <c r="N43" s="178">
        <f t="shared" si="12"/>
        <v>0</v>
      </c>
      <c r="O43" s="178">
        <f t="shared" si="12"/>
        <v>0</v>
      </c>
      <c r="P43" s="178">
        <f t="shared" si="12"/>
        <v>0</v>
      </c>
      <c r="Q43" s="178">
        <f t="shared" si="12"/>
        <v>0</v>
      </c>
      <c r="R43" s="178">
        <f>R42</f>
        <v>70.80368</v>
      </c>
      <c r="S43" s="178">
        <f>S42</f>
        <v>70.80368</v>
      </c>
      <c r="T43" s="178">
        <f t="shared" ref="T43:Z43" si="14">T42</f>
        <v>0</v>
      </c>
      <c r="U43" s="178">
        <f t="shared" si="14"/>
        <v>0</v>
      </c>
      <c r="V43" s="178">
        <f t="shared" si="14"/>
        <v>0</v>
      </c>
      <c r="W43" s="178">
        <f t="shared" si="14"/>
        <v>0</v>
      </c>
      <c r="X43" s="178">
        <f t="shared" si="14"/>
        <v>0</v>
      </c>
      <c r="Y43" s="178">
        <f t="shared" si="14"/>
        <v>0</v>
      </c>
      <c r="Z43" s="178">
        <f t="shared" si="14"/>
        <v>0</v>
      </c>
      <c r="AA43" s="359"/>
      <c r="AB43" s="360"/>
      <c r="AC43" s="360"/>
      <c r="AD43" s="360"/>
      <c r="AE43" s="360"/>
      <c r="AF43" s="361"/>
    </row>
    <row r="44" spans="1:32" s="3" customFormat="1" ht="30.6" customHeight="1" x14ac:dyDescent="0.2">
      <c r="A44" s="184" t="s">
        <v>9</v>
      </c>
      <c r="B44" s="154" t="s">
        <v>22</v>
      </c>
      <c r="C44" s="370" t="s">
        <v>159</v>
      </c>
      <c r="D44" s="371"/>
      <c r="E44" s="371"/>
      <c r="F44" s="371"/>
      <c r="G44" s="371"/>
      <c r="H44" s="371"/>
      <c r="I44" s="371"/>
      <c r="J44" s="371"/>
      <c r="K44" s="371"/>
      <c r="L44" s="371"/>
      <c r="M44" s="371"/>
      <c r="N44" s="371"/>
      <c r="O44" s="371"/>
      <c r="P44" s="371"/>
      <c r="Q44" s="371"/>
      <c r="R44" s="371"/>
      <c r="S44" s="371"/>
      <c r="T44" s="371"/>
      <c r="U44" s="371"/>
      <c r="V44" s="371"/>
      <c r="W44" s="371"/>
      <c r="X44" s="371"/>
      <c r="Y44" s="371"/>
      <c r="Z44" s="372"/>
      <c r="AA44" s="244" t="s">
        <v>193</v>
      </c>
      <c r="AB44" s="240" t="s">
        <v>211</v>
      </c>
      <c r="AC44" s="245" t="s">
        <v>202</v>
      </c>
      <c r="AD44" s="259">
        <v>20</v>
      </c>
      <c r="AE44" s="245">
        <v>20</v>
      </c>
      <c r="AF44" s="314"/>
    </row>
    <row r="45" spans="1:32" s="3" customFormat="1" ht="27" customHeight="1" x14ac:dyDescent="0.2">
      <c r="A45" s="231" t="s">
        <v>9</v>
      </c>
      <c r="B45" s="154" t="s">
        <v>22</v>
      </c>
      <c r="C45" s="155" t="s">
        <v>9</v>
      </c>
      <c r="D45" s="365" t="s">
        <v>179</v>
      </c>
      <c r="E45" s="366"/>
      <c r="F45" s="367"/>
      <c r="G45" s="232" t="s">
        <v>198</v>
      </c>
      <c r="H45" s="227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46" t="s">
        <v>193</v>
      </c>
      <c r="AB45" s="251" t="s">
        <v>212</v>
      </c>
      <c r="AC45" s="252" t="s">
        <v>149</v>
      </c>
      <c r="AD45" s="268">
        <v>1</v>
      </c>
      <c r="AE45" s="252">
        <v>1</v>
      </c>
      <c r="AF45" s="312"/>
    </row>
    <row r="46" spans="1:32" s="3" customFormat="1" ht="27.75" customHeight="1" x14ac:dyDescent="0.2">
      <c r="A46" s="418" t="s">
        <v>9</v>
      </c>
      <c r="B46" s="402" t="s">
        <v>22</v>
      </c>
      <c r="C46" s="368" t="s">
        <v>9</v>
      </c>
      <c r="D46" s="332" t="s">
        <v>9</v>
      </c>
      <c r="E46" s="335" t="s">
        <v>180</v>
      </c>
      <c r="F46" s="336"/>
      <c r="G46" s="225" t="s">
        <v>196</v>
      </c>
      <c r="H46" s="373"/>
      <c r="I46" s="374"/>
      <c r="J46" s="374"/>
      <c r="K46" s="374"/>
      <c r="L46" s="374"/>
      <c r="M46" s="374"/>
      <c r="N46" s="374"/>
      <c r="O46" s="374"/>
      <c r="P46" s="374"/>
      <c r="Q46" s="374"/>
      <c r="R46" s="374"/>
      <c r="S46" s="374"/>
      <c r="T46" s="374"/>
      <c r="U46" s="374"/>
      <c r="V46" s="374"/>
      <c r="W46" s="374"/>
      <c r="X46" s="374"/>
      <c r="Y46" s="374"/>
      <c r="Z46" s="374"/>
      <c r="AA46" s="374"/>
      <c r="AB46" s="374"/>
      <c r="AC46" s="374"/>
      <c r="AD46" s="374"/>
      <c r="AE46" s="374"/>
      <c r="AF46" s="375"/>
    </row>
    <row r="47" spans="1:32" s="3" customFormat="1" ht="39" customHeight="1" x14ac:dyDescent="0.2">
      <c r="A47" s="418"/>
      <c r="B47" s="402"/>
      <c r="C47" s="368"/>
      <c r="D47" s="333"/>
      <c r="E47" s="167" t="s">
        <v>9</v>
      </c>
      <c r="F47" s="199" t="s">
        <v>181</v>
      </c>
      <c r="G47" s="199"/>
      <c r="H47" s="157" t="s">
        <v>13</v>
      </c>
      <c r="I47" s="182">
        <f>J47+K47+L47+M47+N47+O47+P47+Q47</f>
        <v>22.588000000000001</v>
      </c>
      <c r="J47" s="173">
        <v>22.588000000000001</v>
      </c>
      <c r="K47" s="157"/>
      <c r="L47" s="157"/>
      <c r="M47" s="157"/>
      <c r="N47" s="157"/>
      <c r="O47" s="157"/>
      <c r="P47" s="157"/>
      <c r="Q47" s="157"/>
      <c r="R47" s="182">
        <f>S47+T47+U47+V47+W47+X47+Y47+Z47</f>
        <v>18.343109999999999</v>
      </c>
      <c r="S47" s="173">
        <v>18.343109999999999</v>
      </c>
      <c r="T47" s="157"/>
      <c r="U47" s="157"/>
      <c r="V47" s="157"/>
      <c r="W47" s="157"/>
      <c r="X47" s="157"/>
      <c r="Y47" s="157"/>
      <c r="Z47" s="157"/>
      <c r="AA47" s="256" t="s">
        <v>193</v>
      </c>
      <c r="AB47" s="206" t="s">
        <v>151</v>
      </c>
      <c r="AC47" s="203" t="s">
        <v>147</v>
      </c>
      <c r="AD47" s="264">
        <v>8</v>
      </c>
      <c r="AE47" s="290">
        <v>8</v>
      </c>
      <c r="AF47" s="315"/>
    </row>
    <row r="48" spans="1:32" s="3" customFormat="1" ht="18" customHeight="1" x14ac:dyDescent="0.2">
      <c r="A48" s="418"/>
      <c r="B48" s="402"/>
      <c r="C48" s="368"/>
      <c r="D48" s="337" t="s">
        <v>14</v>
      </c>
      <c r="E48" s="338"/>
      <c r="F48" s="338"/>
      <c r="G48" s="338"/>
      <c r="H48" s="339"/>
      <c r="I48" s="175">
        <f>I47</f>
        <v>22.588000000000001</v>
      </c>
      <c r="J48" s="175">
        <f t="shared" ref="J48:Q48" si="15">J47</f>
        <v>22.588000000000001</v>
      </c>
      <c r="K48" s="175">
        <f t="shared" si="15"/>
        <v>0</v>
      </c>
      <c r="L48" s="175">
        <f t="shared" si="15"/>
        <v>0</v>
      </c>
      <c r="M48" s="175">
        <f t="shared" si="15"/>
        <v>0</v>
      </c>
      <c r="N48" s="175">
        <f t="shared" si="15"/>
        <v>0</v>
      </c>
      <c r="O48" s="175">
        <f t="shared" si="15"/>
        <v>0</v>
      </c>
      <c r="P48" s="175">
        <f t="shared" si="15"/>
        <v>0</v>
      </c>
      <c r="Q48" s="175">
        <f t="shared" si="15"/>
        <v>0</v>
      </c>
      <c r="R48" s="175">
        <f>R47</f>
        <v>18.343109999999999</v>
      </c>
      <c r="S48" s="175">
        <f t="shared" ref="S48:Z48" si="16">S47</f>
        <v>18.343109999999999</v>
      </c>
      <c r="T48" s="175">
        <f t="shared" si="16"/>
        <v>0</v>
      </c>
      <c r="U48" s="175">
        <f t="shared" si="16"/>
        <v>0</v>
      </c>
      <c r="V48" s="175">
        <f t="shared" si="16"/>
        <v>0</v>
      </c>
      <c r="W48" s="175">
        <f t="shared" si="16"/>
        <v>0</v>
      </c>
      <c r="X48" s="175">
        <f t="shared" si="16"/>
        <v>0</v>
      </c>
      <c r="Y48" s="175">
        <f t="shared" si="16"/>
        <v>0</v>
      </c>
      <c r="Z48" s="175">
        <f t="shared" si="16"/>
        <v>0</v>
      </c>
      <c r="AA48" s="357"/>
      <c r="AB48" s="357"/>
      <c r="AC48" s="357"/>
      <c r="AD48" s="357"/>
      <c r="AE48" s="275"/>
      <c r="AF48" s="309"/>
    </row>
    <row r="49" spans="1:32" s="3" customFormat="1" ht="30.75" customHeight="1" x14ac:dyDescent="0.2">
      <c r="A49" s="382" t="s">
        <v>9</v>
      </c>
      <c r="B49" s="421" t="s">
        <v>22</v>
      </c>
      <c r="C49" s="424" t="s">
        <v>9</v>
      </c>
      <c r="D49" s="382" t="s">
        <v>10</v>
      </c>
      <c r="E49" s="384" t="s">
        <v>188</v>
      </c>
      <c r="F49" s="384"/>
      <c r="G49" s="226" t="s">
        <v>196</v>
      </c>
      <c r="H49" s="353"/>
      <c r="I49" s="354"/>
      <c r="J49" s="354"/>
      <c r="K49" s="354"/>
      <c r="L49" s="354"/>
      <c r="M49" s="354"/>
      <c r="N49" s="354"/>
      <c r="O49" s="354"/>
      <c r="P49" s="354"/>
      <c r="Q49" s="354"/>
      <c r="R49" s="354"/>
      <c r="S49" s="354"/>
      <c r="T49" s="354"/>
      <c r="U49" s="354"/>
      <c r="V49" s="354"/>
      <c r="W49" s="354"/>
      <c r="X49" s="354"/>
      <c r="Y49" s="354"/>
      <c r="Z49" s="354"/>
      <c r="AA49" s="354"/>
      <c r="AB49" s="354"/>
      <c r="AC49" s="354"/>
      <c r="AD49" s="354"/>
      <c r="AE49" s="354"/>
      <c r="AF49" s="355"/>
    </row>
    <row r="50" spans="1:32" s="3" customFormat="1" ht="55.5" customHeight="1" x14ac:dyDescent="0.2">
      <c r="A50" s="383"/>
      <c r="B50" s="422"/>
      <c r="C50" s="425"/>
      <c r="D50" s="383"/>
      <c r="E50" s="210" t="s">
        <v>9</v>
      </c>
      <c r="F50" s="209" t="s">
        <v>182</v>
      </c>
      <c r="G50" s="209"/>
      <c r="H50" s="157"/>
      <c r="I50" s="172"/>
      <c r="J50" s="173"/>
      <c r="K50" s="173"/>
      <c r="L50" s="173"/>
      <c r="M50" s="173"/>
      <c r="N50" s="173"/>
      <c r="O50" s="173"/>
      <c r="P50" s="173"/>
      <c r="Q50" s="173"/>
      <c r="R50" s="172"/>
      <c r="S50" s="173"/>
      <c r="T50" s="173"/>
      <c r="U50" s="173"/>
      <c r="V50" s="173"/>
      <c r="W50" s="173"/>
      <c r="X50" s="173"/>
      <c r="Y50" s="173"/>
      <c r="Z50" s="173"/>
      <c r="AA50" s="256" t="s">
        <v>193</v>
      </c>
      <c r="AB50" s="207" t="s">
        <v>163</v>
      </c>
      <c r="AC50" s="204" t="s">
        <v>147</v>
      </c>
      <c r="AD50" s="264">
        <v>55</v>
      </c>
      <c r="AE50" s="290">
        <v>18</v>
      </c>
      <c r="AF50" s="313" t="s">
        <v>232</v>
      </c>
    </row>
    <row r="51" spans="1:32" s="3" customFormat="1" ht="27.75" customHeight="1" x14ac:dyDescent="0.2">
      <c r="A51" s="383"/>
      <c r="B51" s="422"/>
      <c r="C51" s="425"/>
      <c r="D51" s="383"/>
      <c r="E51" s="210" t="s">
        <v>10</v>
      </c>
      <c r="F51" s="199" t="s">
        <v>185</v>
      </c>
      <c r="G51" s="199"/>
      <c r="H51" s="157"/>
      <c r="I51" s="172"/>
      <c r="J51" s="173"/>
      <c r="K51" s="173"/>
      <c r="L51" s="173"/>
      <c r="M51" s="173"/>
      <c r="N51" s="173"/>
      <c r="O51" s="173"/>
      <c r="P51" s="173"/>
      <c r="Q51" s="173"/>
      <c r="R51" s="172"/>
      <c r="S51" s="173"/>
      <c r="T51" s="173"/>
      <c r="U51" s="173"/>
      <c r="V51" s="173"/>
      <c r="W51" s="173"/>
      <c r="X51" s="173"/>
      <c r="Y51" s="173"/>
      <c r="Z51" s="173"/>
      <c r="AA51" s="256" t="s">
        <v>193</v>
      </c>
      <c r="AB51" s="199" t="s">
        <v>153</v>
      </c>
      <c r="AC51" s="204" t="s">
        <v>147</v>
      </c>
      <c r="AD51" s="264">
        <v>20</v>
      </c>
      <c r="AE51" s="290">
        <v>25</v>
      </c>
      <c r="AF51" s="313" t="s">
        <v>225</v>
      </c>
    </row>
    <row r="52" spans="1:32" s="3" customFormat="1" ht="36.75" customHeight="1" x14ac:dyDescent="0.2">
      <c r="A52" s="383"/>
      <c r="B52" s="422"/>
      <c r="C52" s="425"/>
      <c r="D52" s="383"/>
      <c r="E52" s="210" t="s">
        <v>11</v>
      </c>
      <c r="F52" s="199" t="s">
        <v>183</v>
      </c>
      <c r="G52" s="199"/>
      <c r="H52" s="157"/>
      <c r="I52" s="172"/>
      <c r="J52" s="173"/>
      <c r="K52" s="173"/>
      <c r="L52" s="173"/>
      <c r="M52" s="173"/>
      <c r="N52" s="173"/>
      <c r="O52" s="173"/>
      <c r="P52" s="173"/>
      <c r="Q52" s="173"/>
      <c r="R52" s="172"/>
      <c r="S52" s="173"/>
      <c r="T52" s="173"/>
      <c r="U52" s="173"/>
      <c r="V52" s="173"/>
      <c r="W52" s="173"/>
      <c r="X52" s="173"/>
      <c r="Y52" s="173"/>
      <c r="Z52" s="173"/>
      <c r="AA52" s="256" t="s">
        <v>193</v>
      </c>
      <c r="AB52" s="199" t="s">
        <v>189</v>
      </c>
      <c r="AC52" s="204" t="s">
        <v>147</v>
      </c>
      <c r="AD52" s="264">
        <v>30</v>
      </c>
      <c r="AE52" s="290">
        <v>90</v>
      </c>
      <c r="AF52" s="313" t="s">
        <v>226</v>
      </c>
    </row>
    <row r="53" spans="1:32" s="3" customFormat="1" ht="39" hidden="1" customHeight="1" x14ac:dyDescent="0.2">
      <c r="A53" s="383"/>
      <c r="B53" s="422"/>
      <c r="C53" s="425"/>
      <c r="D53" s="383"/>
      <c r="E53" s="210" t="s">
        <v>12</v>
      </c>
      <c r="F53" s="208" t="s">
        <v>184</v>
      </c>
      <c r="G53" s="208"/>
      <c r="H53" s="157"/>
      <c r="I53" s="172"/>
      <c r="J53" s="174"/>
      <c r="K53" s="174"/>
      <c r="L53" s="174"/>
      <c r="M53" s="174"/>
      <c r="N53" s="174"/>
      <c r="O53" s="174"/>
      <c r="P53" s="174"/>
      <c r="Q53" s="174"/>
      <c r="R53" s="172"/>
      <c r="S53" s="174"/>
      <c r="T53" s="174"/>
      <c r="U53" s="174"/>
      <c r="V53" s="174"/>
      <c r="W53" s="174"/>
      <c r="X53" s="174"/>
      <c r="Y53" s="174"/>
      <c r="Z53" s="174"/>
      <c r="AA53" s="256" t="s">
        <v>193</v>
      </c>
      <c r="AB53" s="199" t="s">
        <v>153</v>
      </c>
      <c r="AC53" s="204" t="s">
        <v>149</v>
      </c>
      <c r="AD53" s="264">
        <v>0</v>
      </c>
      <c r="AE53" s="290">
        <v>0</v>
      </c>
      <c r="AF53" s="313"/>
    </row>
    <row r="54" spans="1:32" s="3" customFormat="1" ht="27" customHeight="1" x14ac:dyDescent="0.2">
      <c r="A54" s="383"/>
      <c r="B54" s="422"/>
      <c r="C54" s="425"/>
      <c r="D54" s="383"/>
      <c r="E54" s="210" t="s">
        <v>12</v>
      </c>
      <c r="F54" s="208" t="s">
        <v>186</v>
      </c>
      <c r="G54" s="208"/>
      <c r="H54" s="157"/>
      <c r="I54" s="172"/>
      <c r="J54" s="174"/>
      <c r="K54" s="174"/>
      <c r="L54" s="174"/>
      <c r="M54" s="174"/>
      <c r="N54" s="174"/>
      <c r="O54" s="174"/>
      <c r="P54" s="174"/>
      <c r="Q54" s="174"/>
      <c r="R54" s="172"/>
      <c r="S54" s="174"/>
      <c r="T54" s="174"/>
      <c r="U54" s="174"/>
      <c r="V54" s="174"/>
      <c r="W54" s="174"/>
      <c r="X54" s="174"/>
      <c r="Y54" s="174"/>
      <c r="Z54" s="174"/>
      <c r="AA54" s="256" t="s">
        <v>193</v>
      </c>
      <c r="AB54" s="199" t="s">
        <v>162</v>
      </c>
      <c r="AC54" s="204" t="s">
        <v>147</v>
      </c>
      <c r="AD54" s="264">
        <v>20</v>
      </c>
      <c r="AE54" s="290">
        <v>18</v>
      </c>
      <c r="AF54" s="313" t="s">
        <v>227</v>
      </c>
    </row>
    <row r="55" spans="1:32" s="3" customFormat="1" ht="44.25" customHeight="1" x14ac:dyDescent="0.2">
      <c r="A55" s="383"/>
      <c r="B55" s="422"/>
      <c r="C55" s="425"/>
      <c r="D55" s="383"/>
      <c r="E55" s="166" t="s">
        <v>22</v>
      </c>
      <c r="F55" s="208" t="s">
        <v>219</v>
      </c>
      <c r="G55" s="239"/>
      <c r="H55" s="157" t="s">
        <v>13</v>
      </c>
      <c r="I55" s="182">
        <f>J55+K55+L55+M55+N55+O55+P55+Q55</f>
        <v>0</v>
      </c>
      <c r="J55" s="174"/>
      <c r="K55" s="174"/>
      <c r="L55" s="174"/>
      <c r="M55" s="174"/>
      <c r="N55" s="174"/>
      <c r="O55" s="174"/>
      <c r="P55" s="174"/>
      <c r="Q55" s="174"/>
      <c r="R55" s="182">
        <f>S55+T55+U55+V55+W55+X55+Y55+Z55</f>
        <v>0</v>
      </c>
      <c r="S55" s="174"/>
      <c r="T55" s="174"/>
      <c r="U55" s="174"/>
      <c r="V55" s="174"/>
      <c r="W55" s="174"/>
      <c r="X55" s="174"/>
      <c r="Y55" s="174"/>
      <c r="Z55" s="174"/>
      <c r="AA55" s="256" t="s">
        <v>193</v>
      </c>
      <c r="AB55" s="199" t="s">
        <v>218</v>
      </c>
      <c r="AC55" s="204" t="s">
        <v>149</v>
      </c>
      <c r="AD55" s="262">
        <v>9</v>
      </c>
      <c r="AE55" s="204">
        <v>2</v>
      </c>
      <c r="AF55" s="313" t="s">
        <v>228</v>
      </c>
    </row>
    <row r="56" spans="1:32" s="3" customFormat="1" ht="15" customHeight="1" x14ac:dyDescent="0.2">
      <c r="A56" s="420"/>
      <c r="B56" s="423"/>
      <c r="C56" s="426"/>
      <c r="D56" s="337" t="s">
        <v>14</v>
      </c>
      <c r="E56" s="338"/>
      <c r="F56" s="338"/>
      <c r="G56" s="338"/>
      <c r="H56" s="339"/>
      <c r="I56" s="175">
        <f t="shared" ref="I56:Q56" si="17">I50</f>
        <v>0</v>
      </c>
      <c r="J56" s="175">
        <f t="shared" si="17"/>
        <v>0</v>
      </c>
      <c r="K56" s="175">
        <f t="shared" si="17"/>
        <v>0</v>
      </c>
      <c r="L56" s="175">
        <f t="shared" si="17"/>
        <v>0</v>
      </c>
      <c r="M56" s="175">
        <f t="shared" si="17"/>
        <v>0</v>
      </c>
      <c r="N56" s="175">
        <f t="shared" si="17"/>
        <v>0</v>
      </c>
      <c r="O56" s="175">
        <f t="shared" si="17"/>
        <v>0</v>
      </c>
      <c r="P56" s="175">
        <f t="shared" si="17"/>
        <v>0</v>
      </c>
      <c r="Q56" s="175">
        <f t="shared" si="17"/>
        <v>0</v>
      </c>
      <c r="R56" s="175">
        <f t="shared" ref="R56:Z56" si="18">R50</f>
        <v>0</v>
      </c>
      <c r="S56" s="175">
        <f t="shared" si="18"/>
        <v>0</v>
      </c>
      <c r="T56" s="175">
        <f t="shared" si="18"/>
        <v>0</v>
      </c>
      <c r="U56" s="175">
        <f t="shared" si="18"/>
        <v>0</v>
      </c>
      <c r="V56" s="175">
        <f t="shared" si="18"/>
        <v>0</v>
      </c>
      <c r="W56" s="175">
        <f t="shared" si="18"/>
        <v>0</v>
      </c>
      <c r="X56" s="175">
        <f t="shared" si="18"/>
        <v>0</v>
      </c>
      <c r="Y56" s="175">
        <f t="shared" si="18"/>
        <v>0</v>
      </c>
      <c r="Z56" s="175">
        <f t="shared" si="18"/>
        <v>0</v>
      </c>
      <c r="AA56" s="288"/>
      <c r="AB56" s="286"/>
      <c r="AC56" s="286"/>
      <c r="AD56" s="286"/>
      <c r="AE56" s="286"/>
      <c r="AF56" s="304"/>
    </row>
    <row r="57" spans="1:32" x14ac:dyDescent="0.2">
      <c r="A57" s="184" t="s">
        <v>9</v>
      </c>
      <c r="B57" s="154" t="s">
        <v>22</v>
      </c>
      <c r="C57" s="155" t="s">
        <v>9</v>
      </c>
      <c r="D57" s="340" t="s">
        <v>15</v>
      </c>
      <c r="E57" s="341"/>
      <c r="F57" s="341"/>
      <c r="G57" s="341"/>
      <c r="H57" s="342"/>
      <c r="I57" s="177">
        <f t="shared" ref="I57:Q57" si="19">I48+I56</f>
        <v>22.588000000000001</v>
      </c>
      <c r="J57" s="177">
        <f t="shared" si="19"/>
        <v>22.588000000000001</v>
      </c>
      <c r="K57" s="177">
        <f t="shared" si="19"/>
        <v>0</v>
      </c>
      <c r="L57" s="177">
        <f t="shared" si="19"/>
        <v>0</v>
      </c>
      <c r="M57" s="177">
        <f t="shared" si="19"/>
        <v>0</v>
      </c>
      <c r="N57" s="177">
        <f t="shared" si="19"/>
        <v>0</v>
      </c>
      <c r="O57" s="177">
        <f t="shared" si="19"/>
        <v>0</v>
      </c>
      <c r="P57" s="177">
        <f t="shared" si="19"/>
        <v>0</v>
      </c>
      <c r="Q57" s="177">
        <f t="shared" si="19"/>
        <v>0</v>
      </c>
      <c r="R57" s="177">
        <f t="shared" ref="R57:Z57" si="20">R48+R56</f>
        <v>18.343109999999999</v>
      </c>
      <c r="S57" s="177">
        <f t="shared" si="20"/>
        <v>18.343109999999999</v>
      </c>
      <c r="T57" s="177">
        <f t="shared" si="20"/>
        <v>0</v>
      </c>
      <c r="U57" s="177">
        <f t="shared" si="20"/>
        <v>0</v>
      </c>
      <c r="V57" s="177">
        <f t="shared" si="20"/>
        <v>0</v>
      </c>
      <c r="W57" s="177">
        <f t="shared" si="20"/>
        <v>0</v>
      </c>
      <c r="X57" s="177">
        <f t="shared" si="20"/>
        <v>0</v>
      </c>
      <c r="Y57" s="177">
        <f t="shared" si="20"/>
        <v>0</v>
      </c>
      <c r="Z57" s="177">
        <f t="shared" si="20"/>
        <v>0</v>
      </c>
      <c r="AA57" s="376"/>
      <c r="AB57" s="377"/>
      <c r="AC57" s="377"/>
      <c r="AD57" s="377"/>
      <c r="AE57" s="377"/>
      <c r="AF57" s="378"/>
    </row>
    <row r="58" spans="1:32" ht="13.5" customHeight="1" x14ac:dyDescent="0.2">
      <c r="A58" s="184" t="s">
        <v>9</v>
      </c>
      <c r="B58" s="154" t="s">
        <v>22</v>
      </c>
      <c r="C58" s="350" t="s">
        <v>17</v>
      </c>
      <c r="D58" s="351"/>
      <c r="E58" s="351"/>
      <c r="F58" s="351"/>
      <c r="G58" s="351"/>
      <c r="H58" s="352"/>
      <c r="I58" s="178">
        <f>I57</f>
        <v>22.588000000000001</v>
      </c>
      <c r="J58" s="178">
        <f t="shared" ref="J58:Q58" si="21">J57</f>
        <v>22.588000000000001</v>
      </c>
      <c r="K58" s="178">
        <f t="shared" si="21"/>
        <v>0</v>
      </c>
      <c r="L58" s="178">
        <f t="shared" si="21"/>
        <v>0</v>
      </c>
      <c r="M58" s="178">
        <f t="shared" si="21"/>
        <v>0</v>
      </c>
      <c r="N58" s="178">
        <f t="shared" si="21"/>
        <v>0</v>
      </c>
      <c r="O58" s="178">
        <f t="shared" si="21"/>
        <v>0</v>
      </c>
      <c r="P58" s="178">
        <f t="shared" si="21"/>
        <v>0</v>
      </c>
      <c r="Q58" s="178">
        <f t="shared" si="21"/>
        <v>0</v>
      </c>
      <c r="R58" s="178">
        <f>R57</f>
        <v>18.343109999999999</v>
      </c>
      <c r="S58" s="178">
        <f t="shared" ref="S58:Z58" si="22">S57</f>
        <v>18.343109999999999</v>
      </c>
      <c r="T58" s="178">
        <f t="shared" si="22"/>
        <v>0</v>
      </c>
      <c r="U58" s="178">
        <f t="shared" si="22"/>
        <v>0</v>
      </c>
      <c r="V58" s="178">
        <f t="shared" si="22"/>
        <v>0</v>
      </c>
      <c r="W58" s="178">
        <f t="shared" si="22"/>
        <v>0</v>
      </c>
      <c r="X58" s="178">
        <f t="shared" si="22"/>
        <v>0</v>
      </c>
      <c r="Y58" s="178">
        <f t="shared" si="22"/>
        <v>0</v>
      </c>
      <c r="Z58" s="178">
        <f t="shared" si="22"/>
        <v>0</v>
      </c>
      <c r="AA58" s="359"/>
      <c r="AB58" s="360"/>
      <c r="AC58" s="360"/>
      <c r="AD58" s="360"/>
      <c r="AE58" s="360"/>
      <c r="AF58" s="361"/>
    </row>
    <row r="59" spans="1:32" ht="31.9" customHeight="1" x14ac:dyDescent="0.2">
      <c r="A59" s="184" t="s">
        <v>9</v>
      </c>
      <c r="B59" s="154" t="s">
        <v>24</v>
      </c>
      <c r="C59" s="370" t="s">
        <v>161</v>
      </c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2"/>
      <c r="R59" s="291"/>
      <c r="S59" s="291"/>
      <c r="T59" s="291"/>
      <c r="U59" s="291"/>
      <c r="V59" s="291"/>
      <c r="W59" s="291"/>
      <c r="X59" s="291"/>
      <c r="Y59" s="291"/>
      <c r="Z59" s="291"/>
      <c r="AA59" s="244" t="s">
        <v>193</v>
      </c>
      <c r="AB59" s="243" t="s">
        <v>213</v>
      </c>
      <c r="AC59" s="245" t="s">
        <v>149</v>
      </c>
      <c r="AD59" s="259">
        <v>1</v>
      </c>
      <c r="AE59" s="245">
        <v>1</v>
      </c>
      <c r="AF59" s="299"/>
    </row>
    <row r="60" spans="1:32" ht="33" customHeight="1" x14ac:dyDescent="0.2">
      <c r="A60" s="162" t="s">
        <v>9</v>
      </c>
      <c r="B60" s="154" t="s">
        <v>24</v>
      </c>
      <c r="C60" s="155" t="s">
        <v>9</v>
      </c>
      <c r="D60" s="365" t="s">
        <v>214</v>
      </c>
      <c r="E60" s="366"/>
      <c r="F60" s="367"/>
      <c r="G60" s="232" t="s">
        <v>198</v>
      </c>
      <c r="H60" s="379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1"/>
      <c r="AA60" s="246" t="s">
        <v>193</v>
      </c>
      <c r="AB60" s="247" t="s">
        <v>215</v>
      </c>
      <c r="AC60" s="232" t="s">
        <v>149</v>
      </c>
      <c r="AD60" s="260">
        <v>1</v>
      </c>
      <c r="AE60" s="232">
        <v>1</v>
      </c>
      <c r="AF60" s="300"/>
    </row>
    <row r="61" spans="1:32" ht="31.5" customHeight="1" x14ac:dyDescent="0.2">
      <c r="A61" s="323" t="s">
        <v>9</v>
      </c>
      <c r="B61" s="326" t="s">
        <v>24</v>
      </c>
      <c r="C61" s="329" t="s">
        <v>9</v>
      </c>
      <c r="D61" s="332" t="s">
        <v>9</v>
      </c>
      <c r="E61" s="335" t="s">
        <v>187</v>
      </c>
      <c r="F61" s="336"/>
      <c r="G61" s="225" t="s">
        <v>197</v>
      </c>
      <c r="H61" s="353"/>
      <c r="I61" s="354"/>
      <c r="J61" s="354"/>
      <c r="K61" s="354"/>
      <c r="L61" s="354"/>
      <c r="M61" s="354"/>
      <c r="N61" s="354"/>
      <c r="O61" s="354"/>
      <c r="P61" s="354"/>
      <c r="Q61" s="354"/>
      <c r="R61" s="354"/>
      <c r="S61" s="354"/>
      <c r="T61" s="354"/>
      <c r="U61" s="354"/>
      <c r="V61" s="354"/>
      <c r="W61" s="354"/>
      <c r="X61" s="354"/>
      <c r="Y61" s="354"/>
      <c r="Z61" s="354"/>
      <c r="AA61" s="354"/>
      <c r="AB61" s="354"/>
      <c r="AC61" s="354"/>
      <c r="AD61" s="354"/>
      <c r="AE61" s="354"/>
      <c r="AF61" s="355"/>
    </row>
    <row r="62" spans="1:32" ht="46.5" customHeight="1" x14ac:dyDescent="0.2">
      <c r="A62" s="324"/>
      <c r="B62" s="327"/>
      <c r="C62" s="330"/>
      <c r="D62" s="333"/>
      <c r="E62" s="167" t="s">
        <v>9</v>
      </c>
      <c r="F62" s="199" t="s">
        <v>176</v>
      </c>
      <c r="G62" s="199"/>
      <c r="H62" s="179" t="s">
        <v>177</v>
      </c>
      <c r="I62" s="172">
        <f>J62+K62+L62+M62+N62+O62+P62+Q62</f>
        <v>4.0299999999999994</v>
      </c>
      <c r="J62" s="173">
        <v>2</v>
      </c>
      <c r="K62" s="173"/>
      <c r="L62" s="173">
        <v>2.0299999999999998</v>
      </c>
      <c r="M62" s="173"/>
      <c r="N62" s="173"/>
      <c r="O62" s="173"/>
      <c r="P62" s="173"/>
      <c r="Q62" s="157"/>
      <c r="R62" s="172">
        <f>S62+T62+U62+V62+W62+X62+Y62+Z62</f>
        <v>4.4217300000000002</v>
      </c>
      <c r="S62" s="173">
        <v>1.99973</v>
      </c>
      <c r="T62" s="173"/>
      <c r="U62" s="173">
        <v>2.4220000000000002</v>
      </c>
      <c r="V62" s="173"/>
      <c r="W62" s="173"/>
      <c r="X62" s="173"/>
      <c r="Y62" s="173"/>
      <c r="Z62" s="157"/>
      <c r="AA62" s="256" t="s">
        <v>193</v>
      </c>
      <c r="AB62" s="199" t="s">
        <v>178</v>
      </c>
      <c r="AC62" s="203" t="s">
        <v>147</v>
      </c>
      <c r="AD62" s="262">
        <v>1</v>
      </c>
      <c r="AE62" s="204">
        <v>1</v>
      </c>
      <c r="AF62" s="313"/>
    </row>
    <row r="63" spans="1:32" ht="12.75" hidden="1" customHeight="1" x14ac:dyDescent="0.2">
      <c r="A63" s="324"/>
      <c r="B63" s="327"/>
      <c r="C63" s="330"/>
      <c r="D63" s="333"/>
      <c r="E63" s="166"/>
      <c r="F63" s="161"/>
      <c r="G63" s="161"/>
      <c r="H63" s="157"/>
      <c r="I63" s="172"/>
      <c r="J63" s="174"/>
      <c r="K63" s="174"/>
      <c r="L63" s="174"/>
      <c r="M63" s="174"/>
      <c r="N63" s="174"/>
      <c r="O63" s="174"/>
      <c r="P63" s="174"/>
      <c r="Q63" s="159"/>
      <c r="R63" s="172"/>
      <c r="S63" s="174"/>
      <c r="T63" s="174"/>
      <c r="U63" s="174"/>
      <c r="V63" s="174"/>
      <c r="W63" s="174"/>
      <c r="X63" s="174"/>
      <c r="Y63" s="174"/>
      <c r="Z63" s="159"/>
      <c r="AA63" s="257"/>
      <c r="AB63" s="181"/>
      <c r="AC63" s="187"/>
      <c r="AD63" s="266"/>
      <c r="AE63" s="281"/>
      <c r="AF63" s="316"/>
    </row>
    <row r="64" spans="1:32" ht="12.75" hidden="1" customHeight="1" x14ac:dyDescent="0.2">
      <c r="A64" s="324"/>
      <c r="B64" s="327"/>
      <c r="C64" s="330"/>
      <c r="D64" s="334"/>
      <c r="E64" s="168"/>
      <c r="F64" s="160"/>
      <c r="G64" s="160"/>
      <c r="H64" s="159"/>
      <c r="I64" s="172"/>
      <c r="J64" s="174"/>
      <c r="K64" s="174"/>
      <c r="L64" s="174"/>
      <c r="M64" s="174"/>
      <c r="N64" s="174"/>
      <c r="O64" s="174"/>
      <c r="P64" s="174"/>
      <c r="Q64" s="159"/>
      <c r="R64" s="172"/>
      <c r="S64" s="174"/>
      <c r="T64" s="174"/>
      <c r="U64" s="174"/>
      <c r="V64" s="174"/>
      <c r="W64" s="174"/>
      <c r="X64" s="174"/>
      <c r="Y64" s="174"/>
      <c r="Z64" s="159"/>
      <c r="AA64" s="257" t="s">
        <v>160</v>
      </c>
      <c r="AB64" s="158" t="s">
        <v>152</v>
      </c>
      <c r="AC64" s="187" t="s">
        <v>147</v>
      </c>
      <c r="AD64" s="266"/>
      <c r="AE64" s="281"/>
      <c r="AF64" s="308"/>
    </row>
    <row r="65" spans="1:32" ht="29.25" hidden="1" customHeight="1" x14ac:dyDescent="0.2">
      <c r="A65" s="324"/>
      <c r="B65" s="327"/>
      <c r="C65" s="330"/>
      <c r="D65" s="192"/>
      <c r="E65" s="194"/>
      <c r="F65" s="193"/>
      <c r="G65" s="193"/>
      <c r="H65" s="157"/>
      <c r="I65" s="172">
        <f>SUM(J65:Q65)</f>
        <v>0</v>
      </c>
      <c r="J65" s="174"/>
      <c r="K65" s="174"/>
      <c r="L65" s="174"/>
      <c r="M65" s="174"/>
      <c r="N65" s="174"/>
      <c r="O65" s="174"/>
      <c r="P65" s="174"/>
      <c r="Q65" s="159"/>
      <c r="R65" s="172">
        <f>SUM(S65:Z65)</f>
        <v>0</v>
      </c>
      <c r="S65" s="174"/>
      <c r="T65" s="174"/>
      <c r="U65" s="174"/>
      <c r="V65" s="174"/>
      <c r="W65" s="174"/>
      <c r="X65" s="174"/>
      <c r="Y65" s="174"/>
      <c r="Z65" s="159"/>
      <c r="AA65" s="257"/>
      <c r="AB65" s="181"/>
      <c r="AC65" s="187"/>
      <c r="AD65" s="266"/>
      <c r="AE65" s="281"/>
      <c r="AF65" s="316"/>
    </row>
    <row r="66" spans="1:32" x14ac:dyDescent="0.2">
      <c r="A66" s="325"/>
      <c r="B66" s="328"/>
      <c r="C66" s="331"/>
      <c r="D66" s="337" t="s">
        <v>14</v>
      </c>
      <c r="E66" s="338"/>
      <c r="F66" s="338"/>
      <c r="G66" s="338"/>
      <c r="H66" s="339"/>
      <c r="I66" s="175">
        <f>SUM(I62:I65)</f>
        <v>4.0299999999999994</v>
      </c>
      <c r="J66" s="175">
        <f t="shared" ref="J66:Q66" si="23">SUM(J62:J65)</f>
        <v>2</v>
      </c>
      <c r="K66" s="175">
        <f t="shared" si="23"/>
        <v>0</v>
      </c>
      <c r="L66" s="175">
        <f t="shared" si="23"/>
        <v>2.0299999999999998</v>
      </c>
      <c r="M66" s="175">
        <f t="shared" si="23"/>
        <v>0</v>
      </c>
      <c r="N66" s="175">
        <f t="shared" si="23"/>
        <v>0</v>
      </c>
      <c r="O66" s="175">
        <f t="shared" si="23"/>
        <v>0</v>
      </c>
      <c r="P66" s="175">
        <f t="shared" si="23"/>
        <v>0</v>
      </c>
      <c r="Q66" s="175">
        <f t="shared" si="23"/>
        <v>0</v>
      </c>
      <c r="R66" s="175">
        <f>SUM(R62:R65)</f>
        <v>4.4217300000000002</v>
      </c>
      <c r="S66" s="175">
        <f t="shared" ref="S66:Z66" si="24">SUM(S62:S65)</f>
        <v>1.99973</v>
      </c>
      <c r="T66" s="175">
        <f t="shared" si="24"/>
        <v>0</v>
      </c>
      <c r="U66" s="175">
        <f t="shared" si="24"/>
        <v>2.4220000000000002</v>
      </c>
      <c r="V66" s="175">
        <f t="shared" si="24"/>
        <v>0</v>
      </c>
      <c r="W66" s="175">
        <f t="shared" si="24"/>
        <v>0</v>
      </c>
      <c r="X66" s="175">
        <f t="shared" si="24"/>
        <v>0</v>
      </c>
      <c r="Y66" s="175">
        <f t="shared" si="24"/>
        <v>0</v>
      </c>
      <c r="Z66" s="175">
        <f t="shared" si="24"/>
        <v>0</v>
      </c>
      <c r="AA66" s="356"/>
      <c r="AB66" s="357"/>
      <c r="AC66" s="357"/>
      <c r="AD66" s="357"/>
      <c r="AE66" s="357"/>
      <c r="AF66" s="358"/>
    </row>
    <row r="67" spans="1:32" x14ac:dyDescent="0.2">
      <c r="A67" s="184" t="s">
        <v>9</v>
      </c>
      <c r="B67" s="154" t="s">
        <v>24</v>
      </c>
      <c r="C67" s="155" t="s">
        <v>9</v>
      </c>
      <c r="D67" s="340" t="s">
        <v>15</v>
      </c>
      <c r="E67" s="341"/>
      <c r="F67" s="341"/>
      <c r="G67" s="341"/>
      <c r="H67" s="342"/>
      <c r="I67" s="177">
        <f>I66</f>
        <v>4.0299999999999994</v>
      </c>
      <c r="J67" s="177">
        <f>J66</f>
        <v>2</v>
      </c>
      <c r="K67" s="177">
        <f t="shared" ref="K67:Q67" si="25">K58+K66</f>
        <v>0</v>
      </c>
      <c r="L67" s="177">
        <f t="shared" si="25"/>
        <v>2.0299999999999998</v>
      </c>
      <c r="M67" s="177">
        <f t="shared" si="25"/>
        <v>0</v>
      </c>
      <c r="N67" s="177">
        <f t="shared" si="25"/>
        <v>0</v>
      </c>
      <c r="O67" s="177">
        <f t="shared" si="25"/>
        <v>0</v>
      </c>
      <c r="P67" s="177">
        <f t="shared" si="25"/>
        <v>0</v>
      </c>
      <c r="Q67" s="177">
        <f t="shared" si="25"/>
        <v>0</v>
      </c>
      <c r="R67" s="177">
        <f>R66</f>
        <v>4.4217300000000002</v>
      </c>
      <c r="S67" s="177">
        <f>S66</f>
        <v>1.99973</v>
      </c>
      <c r="T67" s="177">
        <f t="shared" ref="T67:Z67" si="26">T58+T66</f>
        <v>0</v>
      </c>
      <c r="U67" s="177">
        <f t="shared" si="26"/>
        <v>2.4220000000000002</v>
      </c>
      <c r="V67" s="177">
        <f t="shared" si="26"/>
        <v>0</v>
      </c>
      <c r="W67" s="177">
        <f t="shared" si="26"/>
        <v>0</v>
      </c>
      <c r="X67" s="177">
        <f t="shared" si="26"/>
        <v>0</v>
      </c>
      <c r="Y67" s="177">
        <f t="shared" si="26"/>
        <v>0</v>
      </c>
      <c r="Z67" s="177">
        <f t="shared" si="26"/>
        <v>0</v>
      </c>
      <c r="AA67" s="289"/>
      <c r="AB67" s="287"/>
      <c r="AC67" s="287"/>
      <c r="AD67" s="287"/>
      <c r="AE67" s="287"/>
      <c r="AF67" s="317"/>
    </row>
    <row r="68" spans="1:32" x14ac:dyDescent="0.2">
      <c r="A68" s="184" t="s">
        <v>9</v>
      </c>
      <c r="B68" s="154" t="s">
        <v>24</v>
      </c>
      <c r="C68" s="350" t="s">
        <v>17</v>
      </c>
      <c r="D68" s="351"/>
      <c r="E68" s="351"/>
      <c r="F68" s="351"/>
      <c r="G68" s="351"/>
      <c r="H68" s="352"/>
      <c r="I68" s="178">
        <f>I67</f>
        <v>4.0299999999999994</v>
      </c>
      <c r="J68" s="178">
        <f t="shared" ref="J68:Q68" si="27">J67</f>
        <v>2</v>
      </c>
      <c r="K68" s="178">
        <f t="shared" si="27"/>
        <v>0</v>
      </c>
      <c r="L68" s="178">
        <f t="shared" si="27"/>
        <v>2.0299999999999998</v>
      </c>
      <c r="M68" s="178">
        <f t="shared" si="27"/>
        <v>0</v>
      </c>
      <c r="N68" s="178">
        <f t="shared" si="27"/>
        <v>0</v>
      </c>
      <c r="O68" s="178">
        <f t="shared" si="27"/>
        <v>0</v>
      </c>
      <c r="P68" s="178">
        <f t="shared" si="27"/>
        <v>0</v>
      </c>
      <c r="Q68" s="178">
        <f t="shared" si="27"/>
        <v>0</v>
      </c>
      <c r="R68" s="178">
        <f>R67</f>
        <v>4.4217300000000002</v>
      </c>
      <c r="S68" s="178">
        <f t="shared" ref="S68:Z68" si="28">S67</f>
        <v>1.99973</v>
      </c>
      <c r="T68" s="178">
        <f t="shared" si="28"/>
        <v>0</v>
      </c>
      <c r="U68" s="178">
        <f t="shared" si="28"/>
        <v>2.4220000000000002</v>
      </c>
      <c r="V68" s="178">
        <f t="shared" si="28"/>
        <v>0</v>
      </c>
      <c r="W68" s="178">
        <f t="shared" si="28"/>
        <v>0</v>
      </c>
      <c r="X68" s="178">
        <f t="shared" si="28"/>
        <v>0</v>
      </c>
      <c r="Y68" s="178">
        <f t="shared" si="28"/>
        <v>0</v>
      </c>
      <c r="Z68" s="178">
        <f t="shared" si="28"/>
        <v>0</v>
      </c>
      <c r="AA68" s="359"/>
      <c r="AB68" s="360"/>
      <c r="AC68" s="360"/>
      <c r="AD68" s="360"/>
      <c r="AE68" s="360"/>
      <c r="AF68" s="361"/>
    </row>
    <row r="69" spans="1:32" x14ac:dyDescent="0.2">
      <c r="A69" s="188" t="s">
        <v>9</v>
      </c>
      <c r="B69" s="343" t="s">
        <v>16</v>
      </c>
      <c r="C69" s="344"/>
      <c r="D69" s="344"/>
      <c r="E69" s="344"/>
      <c r="F69" s="344"/>
      <c r="G69" s="345"/>
      <c r="H69" s="346"/>
      <c r="I69" s="220">
        <f t="shared" ref="I69:P69" si="29">I17+I26+I43+I58+I68</f>
        <v>101.97800000000001</v>
      </c>
      <c r="J69" s="220">
        <f t="shared" si="29"/>
        <v>99.948000000000008</v>
      </c>
      <c r="K69" s="220">
        <f t="shared" si="29"/>
        <v>0</v>
      </c>
      <c r="L69" s="220">
        <f t="shared" si="29"/>
        <v>2.0299999999999998</v>
      </c>
      <c r="M69" s="220">
        <f t="shared" si="29"/>
        <v>0</v>
      </c>
      <c r="N69" s="220">
        <f t="shared" si="29"/>
        <v>0</v>
      </c>
      <c r="O69" s="220">
        <f t="shared" si="29"/>
        <v>0</v>
      </c>
      <c r="P69" s="220">
        <f t="shared" si="29"/>
        <v>0</v>
      </c>
      <c r="Q69" s="219">
        <f>SUM(Q17+Q26+Q33+Q43+Q48+Q68+Q58)</f>
        <v>0</v>
      </c>
      <c r="R69" s="220">
        <f>R17+R26+R43+R58+R68</f>
        <v>107.05577</v>
      </c>
      <c r="S69" s="220">
        <f t="shared" ref="S69:Y69" si="30">S17+S26+S43+S58+S68</f>
        <v>104.63377</v>
      </c>
      <c r="T69" s="220">
        <f t="shared" si="30"/>
        <v>0</v>
      </c>
      <c r="U69" s="220">
        <f t="shared" si="30"/>
        <v>2.4220000000000002</v>
      </c>
      <c r="V69" s="220">
        <f t="shared" si="30"/>
        <v>0</v>
      </c>
      <c r="W69" s="220">
        <f t="shared" si="30"/>
        <v>0</v>
      </c>
      <c r="X69" s="220">
        <f t="shared" si="30"/>
        <v>0</v>
      </c>
      <c r="Y69" s="220">
        <f t="shared" si="30"/>
        <v>0</v>
      </c>
      <c r="Z69" s="219">
        <f>SUM(Z17+Z26+Z33+Z43+Z48+Z68+Z58)</f>
        <v>0</v>
      </c>
      <c r="AA69" s="347"/>
      <c r="AB69" s="348"/>
      <c r="AC69" s="348"/>
      <c r="AD69" s="348"/>
      <c r="AE69" s="348"/>
      <c r="AF69" s="349"/>
    </row>
    <row r="70" spans="1:32" x14ac:dyDescent="0.2">
      <c r="A70" s="215"/>
      <c r="B70" s="212"/>
      <c r="C70" s="212"/>
      <c r="D70" s="212"/>
      <c r="E70" s="212"/>
      <c r="F70" s="212"/>
      <c r="G70" s="212"/>
      <c r="H70" s="216"/>
      <c r="I70" s="218"/>
      <c r="J70" s="213"/>
      <c r="K70" s="213"/>
      <c r="L70" s="213"/>
      <c r="M70" s="213"/>
      <c r="N70" s="213"/>
      <c r="O70" s="213"/>
      <c r="P70" s="213"/>
      <c r="Q70" s="213"/>
      <c r="R70" s="292"/>
      <c r="S70" s="213"/>
      <c r="T70" s="213"/>
      <c r="U70" s="213"/>
      <c r="V70" s="213"/>
      <c r="W70" s="213"/>
      <c r="X70" s="213"/>
      <c r="Y70" s="213"/>
      <c r="Z70" s="213"/>
      <c r="AA70" s="258"/>
      <c r="AB70" s="214"/>
      <c r="AC70" s="214"/>
      <c r="AD70" s="214"/>
      <c r="AE70" s="282"/>
      <c r="AF70" s="318"/>
    </row>
    <row r="71" spans="1:32" s="233" customFormat="1" ht="121.5" customHeight="1" x14ac:dyDescent="0.2">
      <c r="B71" s="362" t="s">
        <v>220</v>
      </c>
      <c r="C71" s="363"/>
      <c r="D71" s="363"/>
      <c r="E71" s="363"/>
      <c r="F71" s="363"/>
      <c r="G71" s="363"/>
      <c r="H71" s="363"/>
      <c r="I71" s="363"/>
      <c r="J71" s="363"/>
      <c r="K71" s="36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3"/>
      <c r="AA71" s="363"/>
      <c r="AB71" s="363"/>
      <c r="AC71" s="363"/>
      <c r="AD71" s="363"/>
      <c r="AE71" s="283"/>
      <c r="AF71" s="319"/>
    </row>
    <row r="72" spans="1:32" s="233" customFormat="1" ht="39" customHeight="1" x14ac:dyDescent="0.2">
      <c r="B72" s="364" t="s">
        <v>216</v>
      </c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3"/>
      <c r="AA72" s="363"/>
      <c r="AB72" s="363"/>
      <c r="AC72" s="363"/>
      <c r="AD72" s="363"/>
      <c r="AE72" s="283"/>
      <c r="AF72" s="319"/>
    </row>
    <row r="73" spans="1:32" s="233" customFormat="1" x14ac:dyDescent="0.2">
      <c r="A73" s="234"/>
      <c r="B73" s="234"/>
      <c r="C73" s="234"/>
      <c r="D73" s="234"/>
      <c r="F73" s="235"/>
      <c r="G73" s="236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7"/>
      <c r="AC73" s="238"/>
      <c r="AD73" s="238"/>
      <c r="AE73" s="284"/>
      <c r="AF73" s="320"/>
    </row>
    <row r="74" spans="1:32" s="254" customFormat="1" ht="14.25" customHeight="1" x14ac:dyDescent="0.2">
      <c r="A74" s="253"/>
      <c r="B74" s="322" t="s">
        <v>217</v>
      </c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  <c r="T74" s="322"/>
      <c r="U74" s="322"/>
      <c r="V74" s="322"/>
      <c r="W74" s="322"/>
      <c r="X74" s="322"/>
      <c r="Y74" s="322"/>
      <c r="Z74" s="322"/>
      <c r="AA74" s="322"/>
      <c r="AB74" s="322"/>
      <c r="AC74" s="322"/>
      <c r="AD74" s="322"/>
      <c r="AE74" s="285"/>
      <c r="AF74" s="321"/>
    </row>
  </sheetData>
  <mergeCells count="116">
    <mergeCell ref="AB1:AC1"/>
    <mergeCell ref="A29:A31"/>
    <mergeCell ref="B29:B31"/>
    <mergeCell ref="C17:H17"/>
    <mergeCell ref="E7:E9"/>
    <mergeCell ref="A49:A56"/>
    <mergeCell ref="B49:B56"/>
    <mergeCell ref="C49:C56"/>
    <mergeCell ref="H7:H9"/>
    <mergeCell ref="AA48:AD48"/>
    <mergeCell ref="D29:D30"/>
    <mergeCell ref="D20:D23"/>
    <mergeCell ref="C13:C15"/>
    <mergeCell ref="B20:B24"/>
    <mergeCell ref="E29:F29"/>
    <mergeCell ref="AA7:AA9"/>
    <mergeCell ref="D15:H15"/>
    <mergeCell ref="E13:F13"/>
    <mergeCell ref="A13:A15"/>
    <mergeCell ref="D7:D9"/>
    <mergeCell ref="D13:D14"/>
    <mergeCell ref="E20:F20"/>
    <mergeCell ref="A20:A24"/>
    <mergeCell ref="C20:C24"/>
    <mergeCell ref="A7:A9"/>
    <mergeCell ref="G7:G9"/>
    <mergeCell ref="D12:F12"/>
    <mergeCell ref="D19:F19"/>
    <mergeCell ref="AA16:AF16"/>
    <mergeCell ref="AA17:AF17"/>
    <mergeCell ref="H20:AF20"/>
    <mergeCell ref="C18:Z18"/>
    <mergeCell ref="A46:A48"/>
    <mergeCell ref="B46:B48"/>
    <mergeCell ref="A36:A41"/>
    <mergeCell ref="B36:B41"/>
    <mergeCell ref="C33:H33"/>
    <mergeCell ref="E46:F46"/>
    <mergeCell ref="C46:C48"/>
    <mergeCell ref="AA33:AD33"/>
    <mergeCell ref="D42:H42"/>
    <mergeCell ref="D35:F35"/>
    <mergeCell ref="D45:F45"/>
    <mergeCell ref="AA31:AD31"/>
    <mergeCell ref="D24:H24"/>
    <mergeCell ref="D25:H25"/>
    <mergeCell ref="C26:H26"/>
    <mergeCell ref="C29:C31"/>
    <mergeCell ref="D31:H31"/>
    <mergeCell ref="D28:AD28"/>
    <mergeCell ref="D32:H32"/>
    <mergeCell ref="AA32:AD32"/>
    <mergeCell ref="C27:AD27"/>
    <mergeCell ref="AB25:AF25"/>
    <mergeCell ref="AA26:AF26"/>
    <mergeCell ref="C34:Z34"/>
    <mergeCell ref="F37:F40"/>
    <mergeCell ref="F2:AA2"/>
    <mergeCell ref="AB2:AD2"/>
    <mergeCell ref="F3:AA3"/>
    <mergeCell ref="B5:AD5"/>
    <mergeCell ref="B4:AD4"/>
    <mergeCell ref="D16:H16"/>
    <mergeCell ref="I7:I9"/>
    <mergeCell ref="F7:F9"/>
    <mergeCell ref="B7:B9"/>
    <mergeCell ref="C7:C9"/>
    <mergeCell ref="J7:Q8"/>
    <mergeCell ref="B13:B15"/>
    <mergeCell ref="R7:R9"/>
    <mergeCell ref="S7:Z8"/>
    <mergeCell ref="AB7:AF8"/>
    <mergeCell ref="C11:Z11"/>
    <mergeCell ref="B10:AF10"/>
    <mergeCell ref="H13:AF13"/>
    <mergeCell ref="AA15:AF15"/>
    <mergeCell ref="D60:F60"/>
    <mergeCell ref="D56:H56"/>
    <mergeCell ref="C43:H43"/>
    <mergeCell ref="C36:C41"/>
    <mergeCell ref="D36:D40"/>
    <mergeCell ref="D46:D47"/>
    <mergeCell ref="D48:H48"/>
    <mergeCell ref="D57:H57"/>
    <mergeCell ref="C59:Q59"/>
    <mergeCell ref="H36:AF36"/>
    <mergeCell ref="AA41:AF41"/>
    <mergeCell ref="AA42:AF42"/>
    <mergeCell ref="AA43:AF43"/>
    <mergeCell ref="H49:AF49"/>
    <mergeCell ref="AA57:AF57"/>
    <mergeCell ref="AA58:AF58"/>
    <mergeCell ref="H60:Z60"/>
    <mergeCell ref="C58:H58"/>
    <mergeCell ref="D49:D55"/>
    <mergeCell ref="E49:F49"/>
    <mergeCell ref="C44:Z44"/>
    <mergeCell ref="H46:AF46"/>
    <mergeCell ref="E36:F36"/>
    <mergeCell ref="D41:H41"/>
    <mergeCell ref="B74:AD74"/>
    <mergeCell ref="A61:A66"/>
    <mergeCell ref="B61:B66"/>
    <mergeCell ref="C61:C66"/>
    <mergeCell ref="D61:D64"/>
    <mergeCell ref="E61:F61"/>
    <mergeCell ref="D66:H66"/>
    <mergeCell ref="D67:H67"/>
    <mergeCell ref="B69:H69"/>
    <mergeCell ref="AA69:AF69"/>
    <mergeCell ref="C68:H68"/>
    <mergeCell ref="H61:AF61"/>
    <mergeCell ref="AA66:AF66"/>
    <mergeCell ref="AA68:AF68"/>
    <mergeCell ref="B71:AD71"/>
    <mergeCell ref="B72:AD72"/>
  </mergeCells>
  <phoneticPr fontId="22" type="noConversion"/>
  <pageMargins left="3.937007874015748E-2" right="3.937007874015748E-2" top="0.19685039370078741" bottom="0.19685039370078741" header="0.11811023622047244" footer="0.11811023622047244"/>
  <pageSetup paperSize="9" scale="31" fitToWidth="0" orientation="landscape" r:id="rId1"/>
  <headerFooter alignWithMargins="0"/>
  <ignoredErrors>
    <ignoredError sqref="A13:A14 B13:D13 B15:C15 AA15 A10 A15 E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553" t="s">
        <v>1</v>
      </c>
      <c r="B2" s="518" t="s">
        <v>2</v>
      </c>
      <c r="C2" s="518" t="s">
        <v>3</v>
      </c>
      <c r="D2" s="541" t="s">
        <v>18</v>
      </c>
      <c r="E2" s="530" t="s">
        <v>4</v>
      </c>
      <c r="F2" s="555" t="s">
        <v>21</v>
      </c>
      <c r="G2" s="500" t="s">
        <v>5</v>
      </c>
      <c r="H2" s="500" t="s">
        <v>6</v>
      </c>
      <c r="I2" s="502" t="s">
        <v>25</v>
      </c>
      <c r="J2" s="503"/>
      <c r="K2" s="503"/>
      <c r="L2" s="504"/>
      <c r="M2" s="502" t="s">
        <v>26</v>
      </c>
      <c r="N2" s="503"/>
      <c r="O2" s="503"/>
      <c r="P2" s="504"/>
    </row>
    <row r="3" spans="1:16" ht="12.75" customHeight="1" x14ac:dyDescent="0.2">
      <c r="A3" s="554"/>
      <c r="B3" s="519"/>
      <c r="C3" s="519"/>
      <c r="D3" s="542"/>
      <c r="E3" s="531"/>
      <c r="F3" s="556"/>
      <c r="G3" s="501"/>
      <c r="H3" s="501"/>
      <c r="I3" s="505" t="s">
        <v>7</v>
      </c>
      <c r="J3" s="499" t="s">
        <v>8</v>
      </c>
      <c r="K3" s="499"/>
      <c r="L3" s="521" t="s">
        <v>20</v>
      </c>
      <c r="M3" s="505" t="s">
        <v>7</v>
      </c>
      <c r="N3" s="499" t="s">
        <v>8</v>
      </c>
      <c r="O3" s="499"/>
      <c r="P3" s="521" t="s">
        <v>20</v>
      </c>
    </row>
    <row r="4" spans="1:16" ht="114.75" customHeight="1" thickBot="1" x14ac:dyDescent="0.25">
      <c r="A4" s="505"/>
      <c r="B4" s="520"/>
      <c r="C4" s="520"/>
      <c r="D4" s="542"/>
      <c r="E4" s="531"/>
      <c r="F4" s="557"/>
      <c r="G4" s="501"/>
      <c r="H4" s="501"/>
      <c r="I4" s="506"/>
      <c r="J4" s="6" t="s">
        <v>7</v>
      </c>
      <c r="K4" s="6" t="s">
        <v>19</v>
      </c>
      <c r="L4" s="522"/>
      <c r="M4" s="506"/>
      <c r="N4" s="6" t="s">
        <v>7</v>
      </c>
      <c r="O4" s="6" t="s">
        <v>19</v>
      </c>
      <c r="P4" s="522"/>
    </row>
    <row r="5" spans="1:16" ht="14.25" customHeight="1" thickBot="1" x14ac:dyDescent="0.25">
      <c r="A5" s="493" t="s">
        <v>132</v>
      </c>
      <c r="B5" s="494"/>
      <c r="C5" s="494"/>
      <c r="D5" s="494"/>
      <c r="E5" s="494"/>
      <c r="F5" s="494"/>
      <c r="G5" s="494"/>
      <c r="H5" s="494"/>
      <c r="I5" s="494"/>
      <c r="J5" s="494"/>
      <c r="K5" s="494"/>
      <c r="L5" s="494"/>
      <c r="M5" s="494"/>
      <c r="N5" s="494"/>
      <c r="O5" s="494"/>
      <c r="P5" s="495"/>
    </row>
    <row r="6" spans="1:16" ht="18" customHeight="1" x14ac:dyDescent="0.2">
      <c r="A6" s="10" t="s">
        <v>9</v>
      </c>
      <c r="B6" s="535" t="s">
        <v>9</v>
      </c>
      <c r="C6" s="538" t="s">
        <v>9</v>
      </c>
      <c r="D6" s="507" t="s">
        <v>123</v>
      </c>
      <c r="E6" s="14" t="s">
        <v>9</v>
      </c>
      <c r="F6" s="12"/>
      <c r="G6" s="38"/>
      <c r="H6" s="523" t="s">
        <v>13</v>
      </c>
      <c r="I6" s="20">
        <v>2078</v>
      </c>
      <c r="J6" s="21">
        <v>2078</v>
      </c>
      <c r="K6" s="21">
        <v>1565.1</v>
      </c>
      <c r="L6" s="113"/>
      <c r="M6" s="20">
        <v>2335.6999999999998</v>
      </c>
      <c r="N6" s="51">
        <v>2335.6999999999998</v>
      </c>
      <c r="O6" s="51">
        <v>1761.9</v>
      </c>
      <c r="P6" s="22"/>
    </row>
    <row r="7" spans="1:16" x14ac:dyDescent="0.2">
      <c r="A7" s="23"/>
      <c r="B7" s="536"/>
      <c r="C7" s="526"/>
      <c r="D7" s="508"/>
      <c r="E7" s="57" t="s">
        <v>10</v>
      </c>
      <c r="F7" s="56"/>
      <c r="G7" s="41"/>
      <c r="H7" s="524"/>
      <c r="I7" s="47">
        <v>1994.7</v>
      </c>
      <c r="J7" s="40">
        <v>1994.7</v>
      </c>
      <c r="K7" s="40">
        <v>1522.9</v>
      </c>
      <c r="L7" s="114"/>
      <c r="M7" s="47">
        <v>2221.5</v>
      </c>
      <c r="N7" s="52">
        <v>2221.5</v>
      </c>
      <c r="O7" s="52">
        <v>1696</v>
      </c>
      <c r="P7" s="35"/>
    </row>
    <row r="8" spans="1:16" x14ac:dyDescent="0.2">
      <c r="A8" s="23"/>
      <c r="B8" s="536"/>
      <c r="C8" s="526"/>
      <c r="D8" s="508"/>
      <c r="E8" s="57" t="s">
        <v>27</v>
      </c>
      <c r="F8" s="56"/>
      <c r="G8" s="41"/>
      <c r="H8" s="524"/>
      <c r="I8" s="47">
        <v>985</v>
      </c>
      <c r="J8" s="40">
        <v>985</v>
      </c>
      <c r="K8" s="40">
        <v>752</v>
      </c>
      <c r="L8" s="114"/>
      <c r="M8" s="47">
        <v>1058.0999999999999</v>
      </c>
      <c r="N8" s="52">
        <v>1058.0999999999999</v>
      </c>
      <c r="O8" s="52">
        <v>807.9</v>
      </c>
      <c r="P8" s="35"/>
    </row>
    <row r="9" spans="1:16" x14ac:dyDescent="0.2">
      <c r="A9" s="23"/>
      <c r="B9" s="536"/>
      <c r="C9" s="526"/>
      <c r="D9" s="508"/>
      <c r="E9" s="57" t="s">
        <v>28</v>
      </c>
      <c r="F9" s="56"/>
      <c r="G9" s="41"/>
      <c r="H9" s="524"/>
      <c r="I9" s="47">
        <v>66.099999999999994</v>
      </c>
      <c r="J9" s="40">
        <v>66.099999999999994</v>
      </c>
      <c r="K9" s="40">
        <v>50.5</v>
      </c>
      <c r="L9" s="114"/>
      <c r="M9" s="47">
        <v>65.8</v>
      </c>
      <c r="N9" s="52">
        <v>65.8</v>
      </c>
      <c r="O9" s="52">
        <v>50.3</v>
      </c>
      <c r="P9" s="35"/>
    </row>
    <row r="10" spans="1:16" x14ac:dyDescent="0.2">
      <c r="A10" s="23"/>
      <c r="B10" s="536"/>
      <c r="C10" s="526"/>
      <c r="D10" s="508"/>
      <c r="E10" s="57" t="s">
        <v>29</v>
      </c>
      <c r="F10" s="56"/>
      <c r="G10" s="41"/>
      <c r="H10" s="524"/>
      <c r="I10" s="47">
        <v>17.299999999999997</v>
      </c>
      <c r="J10" s="40">
        <v>17.299999999999997</v>
      </c>
      <c r="K10" s="40">
        <v>13.2</v>
      </c>
      <c r="L10" s="114"/>
      <c r="M10" s="47">
        <v>45</v>
      </c>
      <c r="N10" s="52">
        <v>45</v>
      </c>
      <c r="O10" s="52">
        <v>34.4</v>
      </c>
      <c r="P10" s="35"/>
    </row>
    <row r="11" spans="1:16" x14ac:dyDescent="0.2">
      <c r="A11" s="23"/>
      <c r="B11" s="536"/>
      <c r="C11" s="526"/>
      <c r="D11" s="508"/>
      <c r="E11" s="57" t="s">
        <v>23</v>
      </c>
      <c r="F11" s="56"/>
      <c r="G11" s="41"/>
      <c r="H11" s="524"/>
      <c r="I11" s="47">
        <v>185.5</v>
      </c>
      <c r="J11" s="40">
        <v>185.5</v>
      </c>
      <c r="K11" s="40">
        <v>141.6</v>
      </c>
      <c r="L11" s="114"/>
      <c r="M11" s="47">
        <v>227.7</v>
      </c>
      <c r="N11" s="52">
        <v>227.7</v>
      </c>
      <c r="O11" s="52">
        <v>173.8</v>
      </c>
      <c r="P11" s="35"/>
    </row>
    <row r="12" spans="1:16" x14ac:dyDescent="0.2">
      <c r="A12" s="23"/>
      <c r="B12" s="536"/>
      <c r="C12" s="526"/>
      <c r="D12" s="508"/>
      <c r="E12" s="57" t="s">
        <v>30</v>
      </c>
      <c r="F12" s="56"/>
      <c r="G12" s="41"/>
      <c r="H12" s="524"/>
      <c r="I12" s="47">
        <v>221.2</v>
      </c>
      <c r="J12" s="40">
        <v>221.2</v>
      </c>
      <c r="K12" s="40">
        <v>168.9</v>
      </c>
      <c r="L12" s="114"/>
      <c r="M12" s="47">
        <v>241.8</v>
      </c>
      <c r="N12" s="52">
        <v>241.8</v>
      </c>
      <c r="O12" s="52">
        <v>184.6</v>
      </c>
      <c r="P12" s="35"/>
    </row>
    <row r="13" spans="1:16" x14ac:dyDescent="0.2">
      <c r="A13" s="23"/>
      <c r="B13" s="536"/>
      <c r="C13" s="526"/>
      <c r="D13" s="508"/>
      <c r="E13" s="57" t="s">
        <v>31</v>
      </c>
      <c r="F13" s="56"/>
      <c r="G13" s="41"/>
      <c r="H13" s="524"/>
      <c r="I13" s="47">
        <v>1214.0999999999999</v>
      </c>
      <c r="J13" s="40">
        <v>1214.0999999999999</v>
      </c>
      <c r="K13" s="40">
        <v>926.9</v>
      </c>
      <c r="L13" s="114"/>
      <c r="M13" s="47">
        <v>1325.7</v>
      </c>
      <c r="N13" s="52">
        <v>1325.7</v>
      </c>
      <c r="O13" s="52">
        <v>1012.2</v>
      </c>
      <c r="P13" s="35"/>
    </row>
    <row r="14" spans="1:16" x14ac:dyDescent="0.2">
      <c r="A14" s="23"/>
      <c r="B14" s="536"/>
      <c r="C14" s="526"/>
      <c r="D14" s="508"/>
      <c r="E14" s="57" t="s">
        <v>32</v>
      </c>
      <c r="F14" s="56"/>
      <c r="G14" s="41"/>
      <c r="H14" s="524"/>
      <c r="I14" s="47">
        <v>190.2</v>
      </c>
      <c r="J14" s="40">
        <v>190.2</v>
      </c>
      <c r="K14" s="40">
        <v>145.19999999999999</v>
      </c>
      <c r="L14" s="114"/>
      <c r="M14" s="47">
        <v>203.7</v>
      </c>
      <c r="N14" s="52">
        <v>203.7</v>
      </c>
      <c r="O14" s="52">
        <v>155.5</v>
      </c>
      <c r="P14" s="35"/>
    </row>
    <row r="15" spans="1:16" x14ac:dyDescent="0.2">
      <c r="A15" s="23"/>
      <c r="B15" s="536"/>
      <c r="C15" s="526"/>
      <c r="D15" s="508"/>
      <c r="E15" s="57" t="s">
        <v>33</v>
      </c>
      <c r="F15" s="56"/>
      <c r="G15" s="41"/>
      <c r="H15" s="524"/>
      <c r="I15" s="47">
        <v>159.30000000000001</v>
      </c>
      <c r="J15" s="40">
        <v>159.30000000000001</v>
      </c>
      <c r="K15" s="40">
        <v>121.6</v>
      </c>
      <c r="L15" s="114"/>
      <c r="M15" s="47">
        <v>151.30000000000001</v>
      </c>
      <c r="N15" s="52">
        <v>151.30000000000001</v>
      </c>
      <c r="O15" s="52">
        <v>115.5</v>
      </c>
      <c r="P15" s="35"/>
    </row>
    <row r="16" spans="1:16" x14ac:dyDescent="0.2">
      <c r="A16" s="23"/>
      <c r="B16" s="536"/>
      <c r="C16" s="526"/>
      <c r="D16" s="508"/>
      <c r="E16" s="57" t="s">
        <v>34</v>
      </c>
      <c r="F16" s="56"/>
      <c r="G16" s="41"/>
      <c r="H16" s="524"/>
      <c r="I16" s="47">
        <v>1218.4000000000001</v>
      </c>
      <c r="J16" s="40">
        <v>1218.4000000000001</v>
      </c>
      <c r="K16" s="40">
        <v>930.2</v>
      </c>
      <c r="L16" s="114"/>
      <c r="M16" s="47">
        <v>1274.8</v>
      </c>
      <c r="N16" s="52">
        <v>1274.8</v>
      </c>
      <c r="O16" s="52">
        <v>973.3</v>
      </c>
      <c r="P16" s="35"/>
    </row>
    <row r="17" spans="1:16" x14ac:dyDescent="0.2">
      <c r="A17" s="23"/>
      <c r="B17" s="536"/>
      <c r="C17" s="526"/>
      <c r="D17" s="508"/>
      <c r="E17" s="57" t="s">
        <v>35</v>
      </c>
      <c r="F17" s="56"/>
      <c r="G17" s="41"/>
      <c r="H17" s="524"/>
      <c r="I17" s="47">
        <v>200.7</v>
      </c>
      <c r="J17" s="40">
        <v>200.7</v>
      </c>
      <c r="K17" s="40">
        <v>153.19999999999999</v>
      </c>
      <c r="L17" s="114"/>
      <c r="M17" s="47">
        <v>224.7</v>
      </c>
      <c r="N17" s="52">
        <v>224.7</v>
      </c>
      <c r="O17" s="52">
        <v>171.5</v>
      </c>
      <c r="P17" s="35"/>
    </row>
    <row r="18" spans="1:16" x14ac:dyDescent="0.2">
      <c r="A18" s="23"/>
      <c r="B18" s="536"/>
      <c r="C18" s="526"/>
      <c r="D18" s="508"/>
      <c r="E18" s="57" t="s">
        <v>36</v>
      </c>
      <c r="F18" s="56"/>
      <c r="G18" s="41"/>
      <c r="H18" s="524"/>
      <c r="I18" s="47">
        <v>165.4</v>
      </c>
      <c r="J18" s="40">
        <v>165.4</v>
      </c>
      <c r="K18" s="40">
        <v>126.3</v>
      </c>
      <c r="L18" s="114"/>
      <c r="M18" s="47">
        <v>161.19999999999999</v>
      </c>
      <c r="N18" s="52">
        <v>161.19999999999999</v>
      </c>
      <c r="O18" s="52">
        <v>123.1</v>
      </c>
      <c r="P18" s="35"/>
    </row>
    <row r="19" spans="1:16" x14ac:dyDescent="0.2">
      <c r="A19" s="23"/>
      <c r="B19" s="536"/>
      <c r="C19" s="526"/>
      <c r="D19" s="508"/>
      <c r="E19" s="57" t="s">
        <v>37</v>
      </c>
      <c r="F19" s="56"/>
      <c r="G19" s="41"/>
      <c r="H19" s="524"/>
      <c r="I19" s="47">
        <v>185.3</v>
      </c>
      <c r="J19" s="40">
        <v>185.3</v>
      </c>
      <c r="K19" s="40">
        <v>141.5</v>
      </c>
      <c r="L19" s="114"/>
      <c r="M19" s="47">
        <v>198.9</v>
      </c>
      <c r="N19" s="52">
        <v>198.9</v>
      </c>
      <c r="O19" s="52">
        <v>151.80000000000001</v>
      </c>
      <c r="P19" s="35"/>
    </row>
    <row r="20" spans="1:16" x14ac:dyDescent="0.2">
      <c r="A20" s="23"/>
      <c r="B20" s="536"/>
      <c r="C20" s="526"/>
      <c r="D20" s="508"/>
      <c r="E20" s="57" t="s">
        <v>38</v>
      </c>
      <c r="F20" s="56"/>
      <c r="G20" s="41"/>
      <c r="H20" s="524"/>
      <c r="I20" s="47">
        <v>876.8</v>
      </c>
      <c r="J20" s="40">
        <v>876.8</v>
      </c>
      <c r="K20" s="40">
        <v>669.4</v>
      </c>
      <c r="L20" s="114"/>
      <c r="M20" s="47">
        <v>944.4</v>
      </c>
      <c r="N20" s="52">
        <v>944.4</v>
      </c>
      <c r="O20" s="52">
        <v>721</v>
      </c>
      <c r="P20" s="35"/>
    </row>
    <row r="21" spans="1:16" x14ac:dyDescent="0.2">
      <c r="A21" s="23"/>
      <c r="B21" s="536"/>
      <c r="C21" s="526"/>
      <c r="D21" s="508"/>
      <c r="E21" s="57" t="s">
        <v>39</v>
      </c>
      <c r="F21" s="56"/>
      <c r="G21" s="41"/>
      <c r="H21" s="524"/>
      <c r="I21" s="47">
        <v>504.5</v>
      </c>
      <c r="J21" s="40">
        <v>504.5</v>
      </c>
      <c r="K21" s="40">
        <v>385.2</v>
      </c>
      <c r="L21" s="114"/>
      <c r="M21" s="47">
        <v>542.9</v>
      </c>
      <c r="N21" s="52">
        <v>542.9</v>
      </c>
      <c r="O21" s="52">
        <v>414.5</v>
      </c>
      <c r="P21" s="35"/>
    </row>
    <row r="22" spans="1:16" x14ac:dyDescent="0.2">
      <c r="A22" s="23"/>
      <c r="B22" s="536"/>
      <c r="C22" s="526"/>
      <c r="D22" s="508"/>
      <c r="E22" s="57" t="s">
        <v>40</v>
      </c>
      <c r="F22" s="56"/>
      <c r="G22" s="41"/>
      <c r="H22" s="524"/>
      <c r="I22" s="47">
        <v>218.60000000000002</v>
      </c>
      <c r="J22" s="40">
        <v>218.60000000000002</v>
      </c>
      <c r="K22" s="40">
        <v>161.30000000000001</v>
      </c>
      <c r="L22" s="114"/>
      <c r="M22" s="47">
        <v>290.3</v>
      </c>
      <c r="N22" s="52">
        <v>290.3</v>
      </c>
      <c r="O22" s="52">
        <v>221.7</v>
      </c>
      <c r="P22" s="35"/>
    </row>
    <row r="23" spans="1:16" x14ac:dyDescent="0.2">
      <c r="A23" s="23"/>
      <c r="B23" s="536"/>
      <c r="C23" s="526"/>
      <c r="D23" s="508"/>
      <c r="E23" s="57" t="s">
        <v>41</v>
      </c>
      <c r="F23" s="56"/>
      <c r="G23" s="41"/>
      <c r="H23" s="524"/>
      <c r="I23" s="47">
        <v>49.900000000000006</v>
      </c>
      <c r="J23" s="40">
        <v>49.900000000000006</v>
      </c>
      <c r="K23" s="40">
        <v>38.1</v>
      </c>
      <c r="L23" s="114"/>
      <c r="M23" s="47">
        <v>49.9</v>
      </c>
      <c r="N23" s="52">
        <v>49.9</v>
      </c>
      <c r="O23" s="52">
        <v>38.1</v>
      </c>
      <c r="P23" s="35"/>
    </row>
    <row r="24" spans="1:16" ht="13.5" thickBot="1" x14ac:dyDescent="0.25">
      <c r="A24" s="23"/>
      <c r="B24" s="536"/>
      <c r="C24" s="526"/>
      <c r="D24" s="509"/>
      <c r="E24" s="57" t="s">
        <v>42</v>
      </c>
      <c r="F24" s="56"/>
      <c r="G24" s="42"/>
      <c r="H24" s="525"/>
      <c r="I24" s="48">
        <v>21.2</v>
      </c>
      <c r="J24" s="43">
        <v>21.2</v>
      </c>
      <c r="K24" s="43">
        <v>16.2</v>
      </c>
      <c r="L24" s="115"/>
      <c r="M24" s="48">
        <v>21.1</v>
      </c>
      <c r="N24" s="53">
        <v>21.1</v>
      </c>
      <c r="O24" s="53">
        <v>16.100000000000001</v>
      </c>
      <c r="P24" s="44"/>
    </row>
    <row r="25" spans="1:16" ht="13.5" thickBot="1" x14ac:dyDescent="0.25">
      <c r="A25" s="23"/>
      <c r="B25" s="536"/>
      <c r="C25" s="526"/>
      <c r="D25" s="9"/>
      <c r="E25" s="14" t="s">
        <v>43</v>
      </c>
      <c r="F25" s="12"/>
      <c r="G25" s="46"/>
      <c r="H25" s="65" t="s">
        <v>44</v>
      </c>
      <c r="I25" s="17">
        <v>40.4</v>
      </c>
      <c r="J25" s="49">
        <v>40.4</v>
      </c>
      <c r="K25" s="49">
        <v>0</v>
      </c>
      <c r="L25" s="116">
        <v>0</v>
      </c>
      <c r="M25" s="17">
        <v>40.4</v>
      </c>
      <c r="N25" s="49">
        <v>40.4</v>
      </c>
      <c r="O25" s="49">
        <v>0</v>
      </c>
      <c r="P25" s="50">
        <v>0</v>
      </c>
    </row>
    <row r="26" spans="1:16" ht="15" customHeight="1" thickBot="1" x14ac:dyDescent="0.25">
      <c r="A26" s="24"/>
      <c r="B26" s="537"/>
      <c r="C26" s="527"/>
      <c r="D26" s="45"/>
      <c r="E26" s="15"/>
      <c r="F26" s="13"/>
      <c r="G26" s="25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7">
        <v>0</v>
      </c>
      <c r="M26" s="18">
        <v>11624.899999999998</v>
      </c>
      <c r="N26" s="18">
        <v>11624.899999999998</v>
      </c>
      <c r="O26" s="18">
        <v>8823.2000000000025</v>
      </c>
      <c r="P26" s="58">
        <v>0</v>
      </c>
    </row>
    <row r="27" spans="1:16" ht="15" customHeight="1" thickBot="1" x14ac:dyDescent="0.25">
      <c r="A27" s="496" t="s">
        <v>128</v>
      </c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7"/>
      <c r="M27" s="497"/>
      <c r="N27" s="497"/>
      <c r="O27" s="497"/>
      <c r="P27" s="498"/>
    </row>
    <row r="28" spans="1:16" ht="12" customHeight="1" x14ac:dyDescent="0.2">
      <c r="A28" s="539" t="s">
        <v>9</v>
      </c>
      <c r="B28" s="536" t="s">
        <v>9</v>
      </c>
      <c r="C28" s="526" t="s">
        <v>10</v>
      </c>
      <c r="D28" s="528" t="s">
        <v>45</v>
      </c>
      <c r="E28" s="545"/>
      <c r="F28" s="547" t="s">
        <v>9</v>
      </c>
      <c r="G28" s="558"/>
      <c r="H28" s="39" t="s">
        <v>13</v>
      </c>
      <c r="I28" s="33" t="e">
        <f>#N/A</f>
        <v>#N/A</v>
      </c>
      <c r="J28" s="34">
        <v>60</v>
      </c>
      <c r="K28" s="34"/>
      <c r="L28" s="118"/>
      <c r="M28" s="59">
        <f>N28+P28</f>
        <v>147</v>
      </c>
      <c r="N28" s="54">
        <v>147</v>
      </c>
      <c r="O28" s="54"/>
      <c r="P28" s="35"/>
    </row>
    <row r="29" spans="1:16" ht="15.75" customHeight="1" thickBot="1" x14ac:dyDescent="0.25">
      <c r="A29" s="540"/>
      <c r="B29" s="537"/>
      <c r="C29" s="527"/>
      <c r="D29" s="529"/>
      <c r="E29" s="546"/>
      <c r="F29" s="544"/>
      <c r="G29" s="552"/>
      <c r="H29" s="29" t="s">
        <v>14</v>
      </c>
      <c r="I29" s="28" t="e">
        <f>#N/A</f>
        <v>#N/A</v>
      </c>
      <c r="J29" s="30">
        <f>J28</f>
        <v>60</v>
      </c>
      <c r="K29" s="30"/>
      <c r="L29" s="16"/>
      <c r="M29" s="28">
        <f>N29+P29</f>
        <v>147</v>
      </c>
      <c r="N29" s="30">
        <f>N28</f>
        <v>147</v>
      </c>
      <c r="O29" s="30"/>
      <c r="P29" s="31"/>
    </row>
    <row r="30" spans="1:16" ht="14.25" customHeight="1" x14ac:dyDescent="0.2">
      <c r="A30" s="10" t="s">
        <v>9</v>
      </c>
      <c r="B30" s="7" t="s">
        <v>9</v>
      </c>
      <c r="C30" s="538" t="s">
        <v>11</v>
      </c>
      <c r="D30" s="548" t="s">
        <v>46</v>
      </c>
      <c r="E30" s="549"/>
      <c r="F30" s="543" t="s">
        <v>9</v>
      </c>
      <c r="G30" s="551"/>
      <c r="H30" s="32" t="s">
        <v>13</v>
      </c>
      <c r="I30" s="33" t="e">
        <f>#N/A</f>
        <v>#N/A</v>
      </c>
      <c r="J30" s="34">
        <v>10.5</v>
      </c>
      <c r="K30" s="34"/>
      <c r="L30" s="118"/>
      <c r="M30" s="60">
        <f>N30+P30</f>
        <v>10.5</v>
      </c>
      <c r="N30" s="55">
        <v>10.5</v>
      </c>
      <c r="O30" s="55"/>
      <c r="P30" s="35"/>
    </row>
    <row r="31" spans="1:16" ht="15" customHeight="1" thickBot="1" x14ac:dyDescent="0.25">
      <c r="A31" s="11"/>
      <c r="B31" s="8"/>
      <c r="C31" s="527"/>
      <c r="D31" s="529"/>
      <c r="E31" s="550"/>
      <c r="F31" s="544"/>
      <c r="G31" s="552"/>
      <c r="H31" s="36" t="s">
        <v>14</v>
      </c>
      <c r="I31" s="27" t="e">
        <f>#N/A</f>
        <v>#N/A</v>
      </c>
      <c r="J31" s="26">
        <f>J30</f>
        <v>10.5</v>
      </c>
      <c r="K31" s="26"/>
      <c r="L31" s="119"/>
      <c r="M31" s="27">
        <f>N31+P31</f>
        <v>10.5</v>
      </c>
      <c r="N31" s="26">
        <f>N30</f>
        <v>10.5</v>
      </c>
      <c r="O31" s="26"/>
      <c r="P31" s="37"/>
    </row>
    <row r="32" spans="1:16" s="3" customFormat="1" ht="13.5" customHeight="1" thickBot="1" x14ac:dyDescent="0.25">
      <c r="A32" s="67" t="s">
        <v>9</v>
      </c>
      <c r="B32" s="68" t="s">
        <v>9</v>
      </c>
      <c r="C32" s="489" t="s">
        <v>15</v>
      </c>
      <c r="D32" s="490"/>
      <c r="E32" s="490"/>
      <c r="F32" s="490"/>
      <c r="G32" s="490"/>
      <c r="H32" s="510"/>
      <c r="I32" s="71">
        <f>L32+J32</f>
        <v>70.5</v>
      </c>
      <c r="J32" s="69">
        <f>J31+J29</f>
        <v>70.5</v>
      </c>
      <c r="K32" s="69">
        <f>K27+K29+K31</f>
        <v>0</v>
      </c>
      <c r="L32" s="70">
        <f>L27+L29+L31</f>
        <v>0</v>
      </c>
      <c r="M32" s="71">
        <f>P32+N32</f>
        <v>157.5</v>
      </c>
      <c r="N32" s="69">
        <f>N27+N29+N31</f>
        <v>157.5</v>
      </c>
      <c r="O32" s="69">
        <f>O27+O29+O31</f>
        <v>0</v>
      </c>
      <c r="P32" s="70">
        <f>P27+P29+P31</f>
        <v>0</v>
      </c>
    </row>
    <row r="33" spans="1:16" ht="11.25" customHeight="1" thickBot="1" x14ac:dyDescent="0.25">
      <c r="A33" s="532" t="s">
        <v>129</v>
      </c>
      <c r="B33" s="533"/>
      <c r="C33" s="533"/>
      <c r="D33" s="533"/>
      <c r="E33" s="533"/>
      <c r="F33" s="533"/>
      <c r="G33" s="533"/>
      <c r="H33" s="533"/>
      <c r="I33" s="533"/>
      <c r="J33" s="533"/>
      <c r="K33" s="533"/>
      <c r="L33" s="533"/>
      <c r="M33" s="533"/>
      <c r="N33" s="533"/>
      <c r="O33" s="533"/>
      <c r="P33" s="534"/>
    </row>
    <row r="34" spans="1:16" s="2" customFormat="1" ht="20.25" customHeight="1" x14ac:dyDescent="0.2">
      <c r="A34" s="437" t="s">
        <v>10</v>
      </c>
      <c r="B34" s="516" t="s">
        <v>9</v>
      </c>
      <c r="C34" s="432" t="s">
        <v>12</v>
      </c>
      <c r="D34" s="514" t="s">
        <v>124</v>
      </c>
      <c r="E34" s="439"/>
      <c r="F34" s="455"/>
      <c r="G34" s="492"/>
      <c r="H34" s="66" t="s">
        <v>13</v>
      </c>
      <c r="I34" s="62" t="e">
        <f>#N/A</f>
        <v>#N/A</v>
      </c>
      <c r="J34" s="79">
        <f>147.3+863.4</f>
        <v>1010.7</v>
      </c>
      <c r="K34" s="79"/>
      <c r="L34" s="64">
        <v>162.80000000000001</v>
      </c>
      <c r="M34" s="62">
        <v>160</v>
      </c>
      <c r="N34" s="79">
        <v>160</v>
      </c>
      <c r="O34" s="79"/>
      <c r="P34" s="63">
        <v>162.80000000000001</v>
      </c>
    </row>
    <row r="35" spans="1:16" s="2" customFormat="1" ht="20.25" customHeight="1" thickBot="1" x14ac:dyDescent="0.25">
      <c r="A35" s="441"/>
      <c r="B35" s="517"/>
      <c r="C35" s="431"/>
      <c r="D35" s="515"/>
      <c r="E35" s="440"/>
      <c r="F35" s="456"/>
      <c r="G35" s="456"/>
      <c r="H35" s="61" t="s">
        <v>14</v>
      </c>
      <c r="I35" s="106" t="e">
        <f>#N/A</f>
        <v>#N/A</v>
      </c>
      <c r="J35" s="78">
        <f>J34</f>
        <v>1010.7</v>
      </c>
      <c r="K35" s="78"/>
      <c r="L35" s="107">
        <f>L34</f>
        <v>162.80000000000001</v>
      </c>
      <c r="M35" s="106">
        <f>M34</f>
        <v>160</v>
      </c>
      <c r="N35" s="78">
        <f>N34</f>
        <v>160</v>
      </c>
      <c r="O35" s="78"/>
      <c r="P35" s="108">
        <f>P34</f>
        <v>162.80000000000001</v>
      </c>
    </row>
    <row r="36" spans="1:16" s="3" customFormat="1" ht="13.5" customHeight="1" thickBot="1" x14ac:dyDescent="0.25">
      <c r="A36" s="67" t="s">
        <v>9</v>
      </c>
      <c r="B36" s="68" t="s">
        <v>9</v>
      </c>
      <c r="C36" s="489" t="s">
        <v>15</v>
      </c>
      <c r="D36" s="490"/>
      <c r="E36" s="490"/>
      <c r="F36" s="490"/>
      <c r="G36" s="490"/>
      <c r="H36" s="510"/>
      <c r="I36" s="71">
        <f>L36+J36</f>
        <v>1173.5</v>
      </c>
      <c r="J36" s="69">
        <f>J35+J33</f>
        <v>1010.7</v>
      </c>
      <c r="K36" s="69">
        <f>K31+K33+K35</f>
        <v>0</v>
      </c>
      <c r="L36" s="70">
        <f>L31+L33+L35</f>
        <v>162.80000000000001</v>
      </c>
      <c r="M36" s="71">
        <f>P36+N36</f>
        <v>333.3</v>
      </c>
      <c r="N36" s="69">
        <f>N31+N33+N35</f>
        <v>170.5</v>
      </c>
      <c r="O36" s="69">
        <f>O31+O33+O35</f>
        <v>0</v>
      </c>
      <c r="P36" s="70">
        <f>P31+P33+P35</f>
        <v>162.80000000000001</v>
      </c>
    </row>
    <row r="37" spans="1:16" s="3" customFormat="1" ht="13.5" customHeight="1" thickBot="1" x14ac:dyDescent="0.25">
      <c r="A37" s="511" t="s">
        <v>130</v>
      </c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3"/>
    </row>
    <row r="38" spans="1:16" s="2" customFormat="1" ht="13.5" customHeight="1" x14ac:dyDescent="0.2">
      <c r="A38" s="437" t="s">
        <v>10</v>
      </c>
      <c r="B38" s="516" t="s">
        <v>9</v>
      </c>
      <c r="C38" s="432" t="s">
        <v>22</v>
      </c>
      <c r="D38" s="514" t="s">
        <v>125</v>
      </c>
      <c r="E38" s="439"/>
      <c r="F38" s="455"/>
      <c r="G38" s="492"/>
      <c r="H38" s="66" t="s">
        <v>13</v>
      </c>
      <c r="I38" s="62">
        <f>J38+L38</f>
        <v>8.4</v>
      </c>
      <c r="J38" s="79">
        <v>8.4</v>
      </c>
      <c r="K38" s="79"/>
      <c r="L38" s="64"/>
      <c r="M38" s="62">
        <f>N38+P38</f>
        <v>79.900000000000006</v>
      </c>
      <c r="N38" s="79">
        <v>79.900000000000006</v>
      </c>
      <c r="O38" s="79"/>
      <c r="P38" s="63"/>
    </row>
    <row r="39" spans="1:16" s="2" customFormat="1" ht="12" customHeight="1" thickBot="1" x14ac:dyDescent="0.25">
      <c r="A39" s="441"/>
      <c r="B39" s="517"/>
      <c r="C39" s="431"/>
      <c r="D39" s="515"/>
      <c r="E39" s="440"/>
      <c r="F39" s="456"/>
      <c r="G39" s="456"/>
      <c r="H39" s="61" t="s">
        <v>14</v>
      </c>
      <c r="I39" s="106">
        <f>J39+L39</f>
        <v>8.4</v>
      </c>
      <c r="J39" s="78">
        <f>J38</f>
        <v>8.4</v>
      </c>
      <c r="K39" s="78"/>
      <c r="L39" s="107">
        <f>L38</f>
        <v>0</v>
      </c>
      <c r="M39" s="106">
        <f>M38</f>
        <v>79.900000000000006</v>
      </c>
      <c r="N39" s="78">
        <f>N38</f>
        <v>79.900000000000006</v>
      </c>
      <c r="O39" s="78"/>
      <c r="P39" s="108">
        <f>P38</f>
        <v>0</v>
      </c>
    </row>
    <row r="40" spans="1:16" s="2" customFormat="1" ht="13.5" customHeight="1" x14ac:dyDescent="0.2">
      <c r="A40" s="437" t="s">
        <v>10</v>
      </c>
      <c r="B40" s="516" t="s">
        <v>9</v>
      </c>
      <c r="C40" s="432" t="s">
        <v>24</v>
      </c>
      <c r="D40" s="514" t="s">
        <v>127</v>
      </c>
      <c r="E40" s="439"/>
      <c r="F40" s="455"/>
      <c r="G40" s="492"/>
      <c r="H40" s="66" t="s">
        <v>13</v>
      </c>
      <c r="I40" s="62">
        <f>J40+L40</f>
        <v>71.599999999999994</v>
      </c>
      <c r="J40" s="79">
        <v>71.599999999999994</v>
      </c>
      <c r="K40" s="79"/>
      <c r="L40" s="64"/>
      <c r="M40" s="62">
        <f>N40+P40</f>
        <v>71.599999999999994</v>
      </c>
      <c r="N40" s="79">
        <v>71.599999999999994</v>
      </c>
      <c r="O40" s="79"/>
      <c r="P40" s="63"/>
    </row>
    <row r="41" spans="1:16" s="2" customFormat="1" ht="16.5" customHeight="1" thickBot="1" x14ac:dyDescent="0.25">
      <c r="A41" s="441"/>
      <c r="B41" s="517"/>
      <c r="C41" s="431"/>
      <c r="D41" s="515"/>
      <c r="E41" s="440"/>
      <c r="F41" s="456"/>
      <c r="G41" s="456"/>
      <c r="H41" s="61" t="s">
        <v>14</v>
      </c>
      <c r="I41" s="106">
        <f>J41+L41</f>
        <v>71.599999999999994</v>
      </c>
      <c r="J41" s="78">
        <f>J40</f>
        <v>71.599999999999994</v>
      </c>
      <c r="K41" s="78"/>
      <c r="L41" s="107">
        <f>L40</f>
        <v>0</v>
      </c>
      <c r="M41" s="106">
        <f>M40</f>
        <v>71.599999999999994</v>
      </c>
      <c r="N41" s="78">
        <f>N40</f>
        <v>71.599999999999994</v>
      </c>
      <c r="O41" s="78"/>
      <c r="P41" s="108">
        <f>P40</f>
        <v>0</v>
      </c>
    </row>
    <row r="42" spans="1:16" s="3" customFormat="1" ht="13.5" customHeight="1" thickBot="1" x14ac:dyDescent="0.25">
      <c r="A42" s="67" t="s">
        <v>9</v>
      </c>
      <c r="B42" s="68" t="s">
        <v>9</v>
      </c>
      <c r="C42" s="489" t="s">
        <v>15</v>
      </c>
      <c r="D42" s="490"/>
      <c r="E42" s="490"/>
      <c r="F42" s="490"/>
      <c r="G42" s="490"/>
      <c r="H42" s="510"/>
      <c r="I42" s="71">
        <f>L42+J42</f>
        <v>80</v>
      </c>
      <c r="J42" s="69">
        <f>J41+J39</f>
        <v>80</v>
      </c>
      <c r="K42" s="69">
        <f>K37+K39+K41</f>
        <v>0</v>
      </c>
      <c r="L42" s="70">
        <f>L37+L39+L41</f>
        <v>0</v>
      </c>
      <c r="M42" s="71">
        <f>P42+N42</f>
        <v>151.5</v>
      </c>
      <c r="N42" s="69">
        <f>N37+N39+N41</f>
        <v>151.5</v>
      </c>
      <c r="O42" s="69">
        <f>O37+O39+O41</f>
        <v>0</v>
      </c>
      <c r="P42" s="70">
        <f>P37+P39+P41</f>
        <v>0</v>
      </c>
    </row>
    <row r="43" spans="1:16" s="3" customFormat="1" ht="13.5" customHeight="1" thickBot="1" x14ac:dyDescent="0.25">
      <c r="A43" s="511" t="s">
        <v>131</v>
      </c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3"/>
    </row>
    <row r="44" spans="1:16" ht="13.5" customHeight="1" x14ac:dyDescent="0.2">
      <c r="A44" s="447" t="s">
        <v>9</v>
      </c>
      <c r="B44" s="449" t="s">
        <v>9</v>
      </c>
      <c r="C44" s="451" t="s">
        <v>22</v>
      </c>
      <c r="D44" s="465" t="s">
        <v>47</v>
      </c>
      <c r="E44" s="443"/>
      <c r="F44" s="463" t="s">
        <v>9</v>
      </c>
      <c r="G44" s="461" t="s">
        <v>48</v>
      </c>
      <c r="H44" s="75" t="s">
        <v>13</v>
      </c>
      <c r="I44" s="82">
        <v>70</v>
      </c>
      <c r="J44" s="83">
        <v>70</v>
      </c>
      <c r="K44" s="83"/>
      <c r="L44" s="120"/>
      <c r="M44" s="126">
        <f>N44</f>
        <v>75</v>
      </c>
      <c r="N44" s="83">
        <v>75</v>
      </c>
      <c r="O44" s="83"/>
      <c r="P44" s="127">
        <v>0</v>
      </c>
    </row>
    <row r="45" spans="1:16" ht="12" customHeight="1" thickBot="1" x14ac:dyDescent="0.25">
      <c r="A45" s="448"/>
      <c r="B45" s="450"/>
      <c r="C45" s="452"/>
      <c r="D45" s="466"/>
      <c r="E45" s="444"/>
      <c r="F45" s="464"/>
      <c r="G45" s="462"/>
      <c r="H45" s="76" t="s">
        <v>14</v>
      </c>
      <c r="I45" s="84">
        <v>70</v>
      </c>
      <c r="J45" s="85">
        <v>70</v>
      </c>
      <c r="K45" s="85"/>
      <c r="L45" s="121">
        <v>0</v>
      </c>
      <c r="M45" s="128">
        <v>75</v>
      </c>
      <c r="N45" s="85">
        <v>75</v>
      </c>
      <c r="O45" s="85"/>
      <c r="P45" s="129">
        <v>0</v>
      </c>
    </row>
    <row r="46" spans="1:16" s="2" customFormat="1" ht="14.25" customHeight="1" x14ac:dyDescent="0.2">
      <c r="A46" s="437" t="s">
        <v>10</v>
      </c>
      <c r="B46" s="430" t="s">
        <v>9</v>
      </c>
      <c r="C46" s="432" t="s">
        <v>24</v>
      </c>
      <c r="D46" s="457" t="s">
        <v>49</v>
      </c>
      <c r="E46" s="439"/>
      <c r="F46" s="455" t="s">
        <v>9</v>
      </c>
      <c r="G46" s="453"/>
      <c r="H46" s="81" t="s">
        <v>13</v>
      </c>
      <c r="I46" s="80">
        <v>266.8</v>
      </c>
      <c r="J46" s="79">
        <v>266.8</v>
      </c>
      <c r="K46" s="79"/>
      <c r="L46" s="64"/>
      <c r="M46" s="62">
        <v>266.82499999999999</v>
      </c>
      <c r="N46" s="79">
        <v>266.8</v>
      </c>
      <c r="O46" s="79"/>
      <c r="P46" s="63"/>
    </row>
    <row r="47" spans="1:16" s="2" customFormat="1" ht="14.25" customHeight="1" thickBot="1" x14ac:dyDescent="0.25">
      <c r="A47" s="441"/>
      <c r="B47" s="431"/>
      <c r="C47" s="431"/>
      <c r="D47" s="458"/>
      <c r="E47" s="440"/>
      <c r="F47" s="456"/>
      <c r="G47" s="454"/>
      <c r="H47" s="76" t="s">
        <v>14</v>
      </c>
      <c r="I47" s="77">
        <v>266.8</v>
      </c>
      <c r="J47" s="78">
        <v>266.8</v>
      </c>
      <c r="K47" s="78"/>
      <c r="L47" s="107">
        <v>0</v>
      </c>
      <c r="M47" s="106">
        <v>266.82499999999999</v>
      </c>
      <c r="N47" s="78">
        <v>266.8</v>
      </c>
      <c r="O47" s="78"/>
      <c r="P47" s="108">
        <v>0</v>
      </c>
    </row>
    <row r="48" spans="1:16" s="1" customFormat="1" ht="14.25" customHeight="1" x14ac:dyDescent="0.2">
      <c r="A48" s="437" t="s">
        <v>10</v>
      </c>
      <c r="B48" s="430" t="s">
        <v>9</v>
      </c>
      <c r="C48" s="432" t="s">
        <v>27</v>
      </c>
      <c r="D48" s="468" t="s">
        <v>50</v>
      </c>
      <c r="E48" s="439"/>
      <c r="F48" s="455" t="s">
        <v>9</v>
      </c>
      <c r="G48" s="453"/>
      <c r="H48" s="81" t="s">
        <v>13</v>
      </c>
      <c r="I48" s="80">
        <v>98.53</v>
      </c>
      <c r="J48" s="79">
        <v>98.5</v>
      </c>
      <c r="K48" s="79"/>
      <c r="L48" s="64"/>
      <c r="M48" s="62">
        <v>116</v>
      </c>
      <c r="N48" s="79">
        <v>116</v>
      </c>
      <c r="O48" s="79"/>
      <c r="P48" s="63"/>
    </row>
    <row r="49" spans="1:16" ht="13.5" thickBot="1" x14ac:dyDescent="0.25">
      <c r="A49" s="441"/>
      <c r="B49" s="431"/>
      <c r="C49" s="431"/>
      <c r="D49" s="469"/>
      <c r="E49" s="440"/>
      <c r="F49" s="456"/>
      <c r="G49" s="454"/>
      <c r="H49" s="76" t="s">
        <v>14</v>
      </c>
      <c r="I49" s="77">
        <v>98.53</v>
      </c>
      <c r="J49" s="78">
        <v>98.5</v>
      </c>
      <c r="K49" s="78"/>
      <c r="L49" s="107">
        <v>0</v>
      </c>
      <c r="M49" s="106">
        <v>116</v>
      </c>
      <c r="N49" s="78">
        <v>116</v>
      </c>
      <c r="O49" s="78"/>
      <c r="P49" s="108">
        <v>0</v>
      </c>
    </row>
    <row r="50" spans="1:16" x14ac:dyDescent="0.2">
      <c r="A50" s="437" t="s">
        <v>10</v>
      </c>
      <c r="B50" s="430" t="s">
        <v>9</v>
      </c>
      <c r="C50" s="432" t="s">
        <v>29</v>
      </c>
      <c r="D50" s="457" t="s">
        <v>52</v>
      </c>
      <c r="E50" s="439"/>
      <c r="F50" s="455" t="s">
        <v>9</v>
      </c>
      <c r="G50" s="453"/>
      <c r="H50" s="81" t="s">
        <v>13</v>
      </c>
      <c r="I50" s="80">
        <v>1.86</v>
      </c>
      <c r="J50" s="79">
        <v>1.9</v>
      </c>
      <c r="K50" s="79"/>
      <c r="L50" s="64"/>
      <c r="M50" s="62">
        <v>2.8</v>
      </c>
      <c r="N50" s="79">
        <v>2.8</v>
      </c>
      <c r="O50" s="79"/>
      <c r="P50" s="63"/>
    </row>
    <row r="51" spans="1:16" ht="13.5" thickBot="1" x14ac:dyDescent="0.25">
      <c r="A51" s="441"/>
      <c r="B51" s="431"/>
      <c r="C51" s="431"/>
      <c r="D51" s="458"/>
      <c r="E51" s="440"/>
      <c r="F51" s="456"/>
      <c r="G51" s="454"/>
      <c r="H51" s="76" t="s">
        <v>14</v>
      </c>
      <c r="I51" s="77">
        <v>1.86</v>
      </c>
      <c r="J51" s="78">
        <v>1.9</v>
      </c>
      <c r="K51" s="78"/>
      <c r="L51" s="107">
        <v>0</v>
      </c>
      <c r="M51" s="106">
        <v>2.8</v>
      </c>
      <c r="N51" s="78">
        <v>2.8</v>
      </c>
      <c r="O51" s="78"/>
      <c r="P51" s="108">
        <v>0</v>
      </c>
    </row>
    <row r="52" spans="1:16" x14ac:dyDescent="0.2">
      <c r="A52" s="437" t="s">
        <v>10</v>
      </c>
      <c r="B52" s="430" t="s">
        <v>9</v>
      </c>
      <c r="C52" s="432" t="s">
        <v>23</v>
      </c>
      <c r="D52" s="468" t="s">
        <v>53</v>
      </c>
      <c r="E52" s="439"/>
      <c r="F52" s="455" t="s">
        <v>9</v>
      </c>
      <c r="G52" s="453"/>
      <c r="H52" s="81" t="s">
        <v>13</v>
      </c>
      <c r="I52" s="80">
        <v>24</v>
      </c>
      <c r="J52" s="79">
        <v>24</v>
      </c>
      <c r="K52" s="79"/>
      <c r="L52" s="64"/>
      <c r="M52" s="62">
        <v>43.9</v>
      </c>
      <c r="N52" s="79">
        <v>43.9</v>
      </c>
      <c r="O52" s="79"/>
      <c r="P52" s="63"/>
    </row>
    <row r="53" spans="1:16" ht="13.5" thickBot="1" x14ac:dyDescent="0.25">
      <c r="A53" s="441"/>
      <c r="B53" s="431"/>
      <c r="C53" s="431"/>
      <c r="D53" s="469"/>
      <c r="E53" s="440"/>
      <c r="F53" s="456"/>
      <c r="G53" s="454"/>
      <c r="H53" s="76" t="s">
        <v>14</v>
      </c>
      <c r="I53" s="77">
        <v>24</v>
      </c>
      <c r="J53" s="78">
        <v>24</v>
      </c>
      <c r="K53" s="78"/>
      <c r="L53" s="107">
        <v>0</v>
      </c>
      <c r="M53" s="106">
        <v>43.9</v>
      </c>
      <c r="N53" s="78">
        <v>43.9</v>
      </c>
      <c r="O53" s="78"/>
      <c r="P53" s="108">
        <v>0</v>
      </c>
    </row>
    <row r="54" spans="1:16" x14ac:dyDescent="0.2">
      <c r="A54" s="437" t="s">
        <v>10</v>
      </c>
      <c r="B54" s="430" t="s">
        <v>9</v>
      </c>
      <c r="C54" s="432" t="s">
        <v>30</v>
      </c>
      <c r="D54" s="468" t="s">
        <v>54</v>
      </c>
      <c r="E54" s="439"/>
      <c r="F54" s="455" t="s">
        <v>9</v>
      </c>
      <c r="G54" s="453"/>
      <c r="H54" s="90" t="s">
        <v>13</v>
      </c>
      <c r="I54" s="80">
        <v>49.8</v>
      </c>
      <c r="J54" s="79">
        <v>49.8</v>
      </c>
      <c r="K54" s="79"/>
      <c r="L54" s="64"/>
      <c r="M54" s="131">
        <v>57</v>
      </c>
      <c r="N54" s="102">
        <v>57</v>
      </c>
      <c r="O54" s="79"/>
      <c r="P54" s="63"/>
    </row>
    <row r="55" spans="1:16" ht="13.5" thickBot="1" x14ac:dyDescent="0.25">
      <c r="A55" s="441"/>
      <c r="B55" s="431"/>
      <c r="C55" s="431"/>
      <c r="D55" s="469"/>
      <c r="E55" s="440"/>
      <c r="F55" s="456"/>
      <c r="G55" s="454"/>
      <c r="H55" s="76" t="s">
        <v>14</v>
      </c>
      <c r="I55" s="77">
        <v>49.8</v>
      </c>
      <c r="J55" s="78">
        <v>49.8</v>
      </c>
      <c r="K55" s="78"/>
      <c r="L55" s="107">
        <v>0</v>
      </c>
      <c r="M55" s="106">
        <v>57</v>
      </c>
      <c r="N55" s="78">
        <v>57</v>
      </c>
      <c r="O55" s="78"/>
      <c r="P55" s="108">
        <v>0</v>
      </c>
    </row>
    <row r="56" spans="1:16" x14ac:dyDescent="0.2">
      <c r="A56" s="437" t="s">
        <v>10</v>
      </c>
      <c r="B56" s="430" t="s">
        <v>9</v>
      </c>
      <c r="C56" s="432" t="s">
        <v>31</v>
      </c>
      <c r="D56" s="457" t="s">
        <v>55</v>
      </c>
      <c r="E56" s="439"/>
      <c r="F56" s="455" t="s">
        <v>9</v>
      </c>
      <c r="G56" s="453"/>
      <c r="H56" s="81" t="s">
        <v>13</v>
      </c>
      <c r="I56" s="80">
        <v>4</v>
      </c>
      <c r="J56" s="79">
        <v>4</v>
      </c>
      <c r="K56" s="79"/>
      <c r="L56" s="64"/>
      <c r="M56" s="62">
        <v>4</v>
      </c>
      <c r="N56" s="79">
        <v>4</v>
      </c>
      <c r="O56" s="79"/>
      <c r="P56" s="63"/>
    </row>
    <row r="57" spans="1:16" ht="13.5" thickBot="1" x14ac:dyDescent="0.25">
      <c r="A57" s="441"/>
      <c r="B57" s="431"/>
      <c r="C57" s="431"/>
      <c r="D57" s="458"/>
      <c r="E57" s="440"/>
      <c r="F57" s="456"/>
      <c r="G57" s="454"/>
      <c r="H57" s="76" t="s">
        <v>14</v>
      </c>
      <c r="I57" s="77">
        <v>4</v>
      </c>
      <c r="J57" s="78">
        <v>4</v>
      </c>
      <c r="K57" s="78"/>
      <c r="L57" s="107">
        <v>0</v>
      </c>
      <c r="M57" s="106">
        <v>4</v>
      </c>
      <c r="N57" s="78">
        <v>4</v>
      </c>
      <c r="O57" s="78"/>
      <c r="P57" s="108">
        <v>0</v>
      </c>
    </row>
    <row r="58" spans="1:16" ht="13.5" customHeight="1" thickBot="1" x14ac:dyDescent="0.25">
      <c r="A58" s="471" t="s">
        <v>10</v>
      </c>
      <c r="B58" s="430" t="s">
        <v>9</v>
      </c>
      <c r="C58" s="432" t="s">
        <v>32</v>
      </c>
      <c r="D58" s="144" t="s">
        <v>56</v>
      </c>
      <c r="E58" s="470"/>
      <c r="F58" s="455" t="s">
        <v>9</v>
      </c>
      <c r="G58" s="473"/>
      <c r="H58" s="91"/>
      <c r="I58" s="93">
        <v>25.5</v>
      </c>
      <c r="J58" s="101">
        <v>25.5</v>
      </c>
      <c r="K58" s="92"/>
      <c r="L58" s="122"/>
      <c r="M58" s="143">
        <v>30</v>
      </c>
      <c r="N58" s="101">
        <v>30</v>
      </c>
      <c r="O58" s="92"/>
      <c r="P58" s="132"/>
    </row>
    <row r="59" spans="1:16" ht="13.5" thickBot="1" x14ac:dyDescent="0.25">
      <c r="A59" s="440"/>
      <c r="B59" s="467"/>
      <c r="C59" s="467"/>
      <c r="D59" s="145"/>
      <c r="E59" s="456"/>
      <c r="F59" s="456"/>
      <c r="G59" s="454"/>
      <c r="H59" s="98" t="s">
        <v>14</v>
      </c>
      <c r="I59" s="99">
        <v>25.5</v>
      </c>
      <c r="J59" s="100">
        <v>25.5</v>
      </c>
      <c r="K59" s="100"/>
      <c r="L59" s="123">
        <v>0</v>
      </c>
      <c r="M59" s="99">
        <v>30</v>
      </c>
      <c r="N59" s="100">
        <v>30</v>
      </c>
      <c r="O59" s="100"/>
      <c r="P59" s="133"/>
    </row>
    <row r="60" spans="1:16" x14ac:dyDescent="0.2">
      <c r="A60" s="437" t="s">
        <v>10</v>
      </c>
      <c r="B60" s="430" t="s">
        <v>9</v>
      </c>
      <c r="C60" s="432" t="s">
        <v>62</v>
      </c>
      <c r="D60" s="468" t="s">
        <v>57</v>
      </c>
      <c r="E60" s="439"/>
      <c r="F60" s="455" t="s">
        <v>9</v>
      </c>
      <c r="G60" s="453"/>
      <c r="H60" s="81" t="s">
        <v>13</v>
      </c>
      <c r="I60" s="80">
        <v>3.47</v>
      </c>
      <c r="J60" s="79">
        <v>3.5</v>
      </c>
      <c r="K60" s="79"/>
      <c r="L60" s="64"/>
      <c r="M60" s="62">
        <v>4.3</v>
      </c>
      <c r="N60" s="79">
        <v>4.32</v>
      </c>
      <c r="O60" s="79"/>
      <c r="P60" s="63"/>
    </row>
    <row r="61" spans="1:16" ht="13.5" thickBot="1" x14ac:dyDescent="0.25">
      <c r="A61" s="441"/>
      <c r="B61" s="431"/>
      <c r="C61" s="431"/>
      <c r="D61" s="469"/>
      <c r="E61" s="440"/>
      <c r="F61" s="456"/>
      <c r="G61" s="454"/>
      <c r="H61" s="76" t="s">
        <v>14</v>
      </c>
      <c r="I61" s="77">
        <v>3.47</v>
      </c>
      <c r="J61" s="78">
        <v>3.5</v>
      </c>
      <c r="K61" s="78"/>
      <c r="L61" s="107">
        <v>0</v>
      </c>
      <c r="M61" s="106">
        <v>4.3</v>
      </c>
      <c r="N61" s="78">
        <v>4.32</v>
      </c>
      <c r="O61" s="78"/>
      <c r="P61" s="108">
        <v>0</v>
      </c>
    </row>
    <row r="62" spans="1:16" x14ac:dyDescent="0.2">
      <c r="A62" s="437" t="s">
        <v>10</v>
      </c>
      <c r="B62" s="430" t="s">
        <v>9</v>
      </c>
      <c r="C62" s="432" t="s">
        <v>33</v>
      </c>
      <c r="D62" s="457" t="s">
        <v>58</v>
      </c>
      <c r="E62" s="439"/>
      <c r="F62" s="455" t="s">
        <v>9</v>
      </c>
      <c r="G62" s="453"/>
      <c r="H62" s="81" t="s">
        <v>13</v>
      </c>
      <c r="I62" s="80">
        <v>1.2</v>
      </c>
      <c r="J62" s="79">
        <v>1.2</v>
      </c>
      <c r="K62" s="79"/>
      <c r="L62" s="64"/>
      <c r="M62" s="62">
        <v>1.2</v>
      </c>
      <c r="N62" s="79">
        <v>1.2</v>
      </c>
      <c r="O62" s="79"/>
      <c r="P62" s="63"/>
    </row>
    <row r="63" spans="1:16" ht="13.5" thickBot="1" x14ac:dyDescent="0.25">
      <c r="A63" s="441"/>
      <c r="B63" s="431"/>
      <c r="C63" s="431"/>
      <c r="D63" s="458"/>
      <c r="E63" s="440"/>
      <c r="F63" s="456"/>
      <c r="G63" s="454"/>
      <c r="H63" s="76" t="s">
        <v>14</v>
      </c>
      <c r="I63" s="77">
        <v>1.2</v>
      </c>
      <c r="J63" s="78">
        <v>1.2</v>
      </c>
      <c r="K63" s="78"/>
      <c r="L63" s="107">
        <v>0</v>
      </c>
      <c r="M63" s="106">
        <v>1.2</v>
      </c>
      <c r="N63" s="78">
        <v>1.2</v>
      </c>
      <c r="O63" s="78"/>
      <c r="P63" s="108">
        <v>0</v>
      </c>
    </row>
    <row r="64" spans="1:16" x14ac:dyDescent="0.2">
      <c r="A64" s="447" t="s">
        <v>10</v>
      </c>
      <c r="B64" s="449" t="s">
        <v>9</v>
      </c>
      <c r="C64" s="451" t="s">
        <v>34</v>
      </c>
      <c r="D64" s="465" t="s">
        <v>59</v>
      </c>
      <c r="E64" s="443"/>
      <c r="F64" s="463" t="s">
        <v>9</v>
      </c>
      <c r="G64" s="461"/>
      <c r="H64" s="75" t="s">
        <v>13</v>
      </c>
      <c r="I64" s="82">
        <v>5.49</v>
      </c>
      <c r="J64" s="83">
        <v>5.5</v>
      </c>
      <c r="K64" s="83"/>
      <c r="L64" s="120"/>
      <c r="M64" s="130">
        <v>10.08</v>
      </c>
      <c r="N64" s="83">
        <v>10.1</v>
      </c>
      <c r="O64" s="83"/>
      <c r="P64" s="127"/>
    </row>
    <row r="65" spans="1:16" ht="13.5" thickBot="1" x14ac:dyDescent="0.25">
      <c r="A65" s="448"/>
      <c r="B65" s="450"/>
      <c r="C65" s="452"/>
      <c r="D65" s="466"/>
      <c r="E65" s="444"/>
      <c r="F65" s="464"/>
      <c r="G65" s="462"/>
      <c r="H65" s="76" t="s">
        <v>14</v>
      </c>
      <c r="I65" s="84">
        <v>5.49</v>
      </c>
      <c r="J65" s="85">
        <v>5.5</v>
      </c>
      <c r="K65" s="85"/>
      <c r="L65" s="121">
        <v>0</v>
      </c>
      <c r="M65" s="128">
        <v>10.08</v>
      </c>
      <c r="N65" s="85">
        <v>10.1</v>
      </c>
      <c r="O65" s="85"/>
      <c r="P65" s="129">
        <v>0</v>
      </c>
    </row>
    <row r="66" spans="1:16" x14ac:dyDescent="0.2">
      <c r="A66" s="437" t="s">
        <v>10</v>
      </c>
      <c r="B66" s="430" t="s">
        <v>9</v>
      </c>
      <c r="C66" s="432" t="s">
        <v>37</v>
      </c>
      <c r="D66" s="468" t="s">
        <v>63</v>
      </c>
      <c r="E66" s="439"/>
      <c r="F66" s="455" t="s">
        <v>9</v>
      </c>
      <c r="G66" s="453"/>
      <c r="H66" s="146" t="s">
        <v>13</v>
      </c>
      <c r="I66" s="80">
        <v>18</v>
      </c>
      <c r="J66" s="79">
        <v>18</v>
      </c>
      <c r="K66" s="79"/>
      <c r="L66" s="64"/>
      <c r="M66" s="131">
        <v>29.25</v>
      </c>
      <c r="N66" s="102">
        <v>29.3</v>
      </c>
      <c r="O66" s="79"/>
      <c r="P66" s="63"/>
    </row>
    <row r="67" spans="1:16" ht="13.5" thickBot="1" x14ac:dyDescent="0.25">
      <c r="A67" s="441"/>
      <c r="B67" s="431"/>
      <c r="C67" s="431"/>
      <c r="D67" s="469"/>
      <c r="E67" s="440"/>
      <c r="F67" s="456"/>
      <c r="G67" s="454"/>
      <c r="H67" s="76" t="s">
        <v>14</v>
      </c>
      <c r="I67" s="77">
        <v>18</v>
      </c>
      <c r="J67" s="78">
        <v>18</v>
      </c>
      <c r="K67" s="78"/>
      <c r="L67" s="107">
        <v>0</v>
      </c>
      <c r="M67" s="106">
        <v>29.25</v>
      </c>
      <c r="N67" s="78">
        <v>29.3</v>
      </c>
      <c r="O67" s="78"/>
      <c r="P67" s="108">
        <v>0</v>
      </c>
    </row>
    <row r="68" spans="1:16" x14ac:dyDescent="0.2">
      <c r="A68" s="437" t="s">
        <v>10</v>
      </c>
      <c r="B68" s="430" t="s">
        <v>9</v>
      </c>
      <c r="C68" s="432" t="s">
        <v>39</v>
      </c>
      <c r="D68" s="457" t="s">
        <v>65</v>
      </c>
      <c r="E68" s="439"/>
      <c r="F68" s="455" t="s">
        <v>9</v>
      </c>
      <c r="G68" s="453"/>
      <c r="H68" s="81" t="s">
        <v>13</v>
      </c>
      <c r="I68" s="80">
        <v>21</v>
      </c>
      <c r="J68" s="79">
        <v>21</v>
      </c>
      <c r="K68" s="79"/>
      <c r="L68" s="64"/>
      <c r="M68" s="62">
        <v>20.12</v>
      </c>
      <c r="N68" s="79">
        <v>20.100000000000001</v>
      </c>
      <c r="O68" s="79"/>
      <c r="P68" s="63"/>
    </row>
    <row r="69" spans="1:16" ht="13.5" thickBot="1" x14ac:dyDescent="0.25">
      <c r="A69" s="441"/>
      <c r="B69" s="431"/>
      <c r="C69" s="431"/>
      <c r="D69" s="458"/>
      <c r="E69" s="440"/>
      <c r="F69" s="456"/>
      <c r="G69" s="454"/>
      <c r="H69" s="76" t="s">
        <v>14</v>
      </c>
      <c r="I69" s="77">
        <v>21</v>
      </c>
      <c r="J69" s="78">
        <v>21</v>
      </c>
      <c r="K69" s="78"/>
      <c r="L69" s="107">
        <v>0</v>
      </c>
      <c r="M69" s="106">
        <v>20.12</v>
      </c>
      <c r="N69" s="78">
        <v>20.100000000000001</v>
      </c>
      <c r="O69" s="78"/>
      <c r="P69" s="108">
        <v>0</v>
      </c>
    </row>
    <row r="70" spans="1:16" x14ac:dyDescent="0.2">
      <c r="A70" s="437" t="s">
        <v>10</v>
      </c>
      <c r="B70" s="430" t="s">
        <v>9</v>
      </c>
      <c r="C70" s="432" t="s">
        <v>71</v>
      </c>
      <c r="D70" s="457" t="s">
        <v>66</v>
      </c>
      <c r="E70" s="439"/>
      <c r="F70" s="455" t="s">
        <v>9</v>
      </c>
      <c r="G70" s="453"/>
      <c r="H70" s="81" t="s">
        <v>13</v>
      </c>
      <c r="I70" s="80">
        <v>10.1</v>
      </c>
      <c r="J70" s="79">
        <v>10.1</v>
      </c>
      <c r="K70" s="79"/>
      <c r="L70" s="64"/>
      <c r="M70" s="62">
        <v>5.8</v>
      </c>
      <c r="N70" s="79">
        <v>5.8</v>
      </c>
      <c r="O70" s="79"/>
      <c r="P70" s="63"/>
    </row>
    <row r="71" spans="1:16" ht="13.5" thickBot="1" x14ac:dyDescent="0.25">
      <c r="A71" s="441"/>
      <c r="B71" s="431"/>
      <c r="C71" s="431"/>
      <c r="D71" s="458"/>
      <c r="E71" s="440"/>
      <c r="F71" s="456"/>
      <c r="G71" s="454"/>
      <c r="H71" s="76" t="s">
        <v>14</v>
      </c>
      <c r="I71" s="77">
        <v>10.1</v>
      </c>
      <c r="J71" s="78">
        <v>10.1</v>
      </c>
      <c r="K71" s="78"/>
      <c r="L71" s="107">
        <v>0</v>
      </c>
      <c r="M71" s="106">
        <v>5.8</v>
      </c>
      <c r="N71" s="78">
        <v>5.8</v>
      </c>
      <c r="O71" s="78"/>
      <c r="P71" s="108">
        <v>0</v>
      </c>
    </row>
    <row r="72" spans="1:16" x14ac:dyDescent="0.2">
      <c r="A72" s="437" t="s">
        <v>10</v>
      </c>
      <c r="B72" s="430" t="s">
        <v>9</v>
      </c>
      <c r="C72" s="432" t="s">
        <v>40</v>
      </c>
      <c r="D72" s="457" t="s">
        <v>69</v>
      </c>
      <c r="E72" s="439"/>
      <c r="F72" s="455" t="s">
        <v>9</v>
      </c>
      <c r="G72" s="453"/>
      <c r="H72" s="81" t="s">
        <v>13</v>
      </c>
      <c r="I72" s="80">
        <v>4.3559999999999999</v>
      </c>
      <c r="J72" s="79">
        <v>4.4000000000000004</v>
      </c>
      <c r="K72" s="79"/>
      <c r="L72" s="64"/>
      <c r="M72" s="62">
        <v>4.74</v>
      </c>
      <c r="N72" s="79">
        <v>4.7</v>
      </c>
      <c r="O72" s="79"/>
      <c r="P72" s="63"/>
    </row>
    <row r="73" spans="1:16" ht="13.5" thickBot="1" x14ac:dyDescent="0.25">
      <c r="A73" s="441"/>
      <c r="B73" s="431"/>
      <c r="C73" s="431"/>
      <c r="D73" s="458"/>
      <c r="E73" s="440"/>
      <c r="F73" s="456"/>
      <c r="G73" s="454"/>
      <c r="H73" s="76" t="s">
        <v>14</v>
      </c>
      <c r="I73" s="77">
        <v>4.3559999999999999</v>
      </c>
      <c r="J73" s="78">
        <v>4.4000000000000004</v>
      </c>
      <c r="K73" s="78"/>
      <c r="L73" s="107">
        <v>0</v>
      </c>
      <c r="M73" s="106">
        <v>4.74</v>
      </c>
      <c r="N73" s="78">
        <v>4.7</v>
      </c>
      <c r="O73" s="78"/>
      <c r="P73" s="108">
        <v>0</v>
      </c>
    </row>
    <row r="74" spans="1:16" x14ac:dyDescent="0.2">
      <c r="A74" s="437" t="s">
        <v>10</v>
      </c>
      <c r="B74" s="430" t="s">
        <v>9</v>
      </c>
      <c r="C74" s="432" t="s">
        <v>41</v>
      </c>
      <c r="D74" s="457" t="s">
        <v>70</v>
      </c>
      <c r="E74" s="439"/>
      <c r="F74" s="455" t="s">
        <v>9</v>
      </c>
      <c r="G74" s="453"/>
      <c r="H74" s="90" t="s">
        <v>13</v>
      </c>
      <c r="I74" s="80">
        <v>142.6</v>
      </c>
      <c r="J74" s="79">
        <v>142.6</v>
      </c>
      <c r="K74" s="79"/>
      <c r="L74" s="64"/>
      <c r="M74" s="131">
        <v>74.355000000000004</v>
      </c>
      <c r="N74" s="102">
        <v>74.400000000000006</v>
      </c>
      <c r="O74" s="79"/>
      <c r="P74" s="63"/>
    </row>
    <row r="75" spans="1:16" ht="13.5" thickBot="1" x14ac:dyDescent="0.25">
      <c r="A75" s="441"/>
      <c r="B75" s="431"/>
      <c r="C75" s="431"/>
      <c r="D75" s="458"/>
      <c r="E75" s="440"/>
      <c r="F75" s="456"/>
      <c r="G75" s="454"/>
      <c r="H75" s="76" t="s">
        <v>14</v>
      </c>
      <c r="I75" s="77">
        <v>142.6</v>
      </c>
      <c r="J75" s="78">
        <v>142.6</v>
      </c>
      <c r="K75" s="78"/>
      <c r="L75" s="107">
        <v>0</v>
      </c>
      <c r="M75" s="106">
        <v>74.355000000000004</v>
      </c>
      <c r="N75" s="78">
        <v>74.400000000000006</v>
      </c>
      <c r="O75" s="78"/>
      <c r="P75" s="108">
        <v>0</v>
      </c>
    </row>
    <row r="76" spans="1:16" x14ac:dyDescent="0.2">
      <c r="A76" s="437" t="s">
        <v>10</v>
      </c>
      <c r="B76" s="430" t="s">
        <v>9</v>
      </c>
      <c r="C76" s="432" t="s">
        <v>42</v>
      </c>
      <c r="D76" s="457" t="s">
        <v>72</v>
      </c>
      <c r="E76" s="439"/>
      <c r="F76" s="455" t="s">
        <v>9</v>
      </c>
      <c r="G76" s="453"/>
      <c r="H76" s="81" t="s">
        <v>13</v>
      </c>
      <c r="I76" s="80">
        <v>40.700000000000003</v>
      </c>
      <c r="J76" s="79">
        <v>40.700000000000003</v>
      </c>
      <c r="K76" s="79"/>
      <c r="L76" s="64"/>
      <c r="M76" s="62">
        <v>40.700000000000003</v>
      </c>
      <c r="N76" s="79">
        <v>40.700000000000003</v>
      </c>
      <c r="O76" s="79"/>
      <c r="P76" s="63"/>
    </row>
    <row r="77" spans="1:16" ht="13.5" thickBot="1" x14ac:dyDescent="0.25">
      <c r="A77" s="441"/>
      <c r="B77" s="431"/>
      <c r="C77" s="431"/>
      <c r="D77" s="458"/>
      <c r="E77" s="440"/>
      <c r="F77" s="456"/>
      <c r="G77" s="454"/>
      <c r="H77" s="76" t="s">
        <v>14</v>
      </c>
      <c r="I77" s="77">
        <v>40.700000000000003</v>
      </c>
      <c r="J77" s="78">
        <v>40.700000000000003</v>
      </c>
      <c r="K77" s="78"/>
      <c r="L77" s="107">
        <v>0</v>
      </c>
      <c r="M77" s="106">
        <v>40.700000000000003</v>
      </c>
      <c r="N77" s="78">
        <v>40.700000000000003</v>
      </c>
      <c r="O77" s="78"/>
      <c r="P77" s="108">
        <v>0</v>
      </c>
    </row>
    <row r="78" spans="1:16" x14ac:dyDescent="0.2">
      <c r="A78" s="437" t="s">
        <v>10</v>
      </c>
      <c r="B78" s="430" t="s">
        <v>9</v>
      </c>
      <c r="C78" s="432" t="s">
        <v>43</v>
      </c>
      <c r="D78" s="457" t="s">
        <v>74</v>
      </c>
      <c r="E78" s="439"/>
      <c r="F78" s="455" t="s">
        <v>9</v>
      </c>
      <c r="G78" s="453"/>
      <c r="H78" s="81" t="s">
        <v>13</v>
      </c>
      <c r="I78" s="80">
        <v>6.95</v>
      </c>
      <c r="J78" s="79">
        <v>7</v>
      </c>
      <c r="K78" s="79"/>
      <c r="L78" s="64"/>
      <c r="M78" s="62">
        <v>7</v>
      </c>
      <c r="N78" s="79">
        <v>7</v>
      </c>
      <c r="O78" s="79"/>
      <c r="P78" s="63"/>
    </row>
    <row r="79" spans="1:16" ht="13.5" thickBot="1" x14ac:dyDescent="0.25">
      <c r="A79" s="441"/>
      <c r="B79" s="431"/>
      <c r="C79" s="431"/>
      <c r="D79" s="458"/>
      <c r="E79" s="440"/>
      <c r="F79" s="456"/>
      <c r="G79" s="454"/>
      <c r="H79" s="76" t="s">
        <v>14</v>
      </c>
      <c r="I79" s="77">
        <v>6.95</v>
      </c>
      <c r="J79" s="78">
        <v>7</v>
      </c>
      <c r="K79" s="78"/>
      <c r="L79" s="107">
        <v>0</v>
      </c>
      <c r="M79" s="106">
        <v>7</v>
      </c>
      <c r="N79" s="78">
        <v>7</v>
      </c>
      <c r="O79" s="78"/>
      <c r="P79" s="108">
        <v>0</v>
      </c>
    </row>
    <row r="80" spans="1:16" x14ac:dyDescent="0.2">
      <c r="A80" s="437" t="s">
        <v>10</v>
      </c>
      <c r="B80" s="430" t="s">
        <v>9</v>
      </c>
      <c r="C80" s="432" t="s">
        <v>82</v>
      </c>
      <c r="D80" s="468" t="s">
        <v>77</v>
      </c>
      <c r="E80" s="439"/>
      <c r="F80" s="455" t="s">
        <v>9</v>
      </c>
      <c r="G80" s="453"/>
      <c r="H80" s="81" t="s">
        <v>13</v>
      </c>
      <c r="I80" s="80">
        <v>176</v>
      </c>
      <c r="J80" s="79">
        <v>176</v>
      </c>
      <c r="K80" s="79"/>
      <c r="L80" s="64"/>
      <c r="M80" s="62">
        <v>200</v>
      </c>
      <c r="N80" s="79">
        <v>200</v>
      </c>
      <c r="O80" s="79"/>
      <c r="P80" s="63"/>
    </row>
    <row r="81" spans="1:31" ht="13.5" thickBot="1" x14ac:dyDescent="0.25">
      <c r="A81" s="441"/>
      <c r="B81" s="431"/>
      <c r="C81" s="431"/>
      <c r="D81" s="469"/>
      <c r="E81" s="440"/>
      <c r="F81" s="456"/>
      <c r="G81" s="454"/>
      <c r="H81" s="76" t="s">
        <v>14</v>
      </c>
      <c r="I81" s="77">
        <v>176</v>
      </c>
      <c r="J81" s="78">
        <v>176</v>
      </c>
      <c r="K81" s="78"/>
      <c r="L81" s="107">
        <v>0</v>
      </c>
      <c r="M81" s="106">
        <v>200</v>
      </c>
      <c r="N81" s="78">
        <v>200</v>
      </c>
      <c r="O81" s="78"/>
      <c r="P81" s="108">
        <v>0</v>
      </c>
    </row>
    <row r="82" spans="1:31" x14ac:dyDescent="0.2">
      <c r="A82" s="437" t="s">
        <v>10</v>
      </c>
      <c r="B82" s="430" t="s">
        <v>9</v>
      </c>
      <c r="C82" s="432" t="s">
        <v>84</v>
      </c>
      <c r="D82" s="468" t="s">
        <v>78</v>
      </c>
      <c r="E82" s="439"/>
      <c r="F82" s="455" t="s">
        <v>9</v>
      </c>
      <c r="G82" s="453"/>
      <c r="H82" s="81" t="s">
        <v>13</v>
      </c>
      <c r="I82" s="80">
        <v>173</v>
      </c>
      <c r="J82" s="79">
        <v>173</v>
      </c>
      <c r="K82" s="79"/>
      <c r="L82" s="64"/>
      <c r="M82" s="62">
        <v>200</v>
      </c>
      <c r="N82" s="79">
        <v>200</v>
      </c>
      <c r="O82" s="79"/>
      <c r="P82" s="63"/>
    </row>
    <row r="83" spans="1:31" ht="13.5" thickBot="1" x14ac:dyDescent="0.25">
      <c r="A83" s="441"/>
      <c r="B83" s="431"/>
      <c r="C83" s="431"/>
      <c r="D83" s="469"/>
      <c r="E83" s="440"/>
      <c r="F83" s="456"/>
      <c r="G83" s="454"/>
      <c r="H83" s="76" t="s">
        <v>14</v>
      </c>
      <c r="I83" s="77">
        <v>173</v>
      </c>
      <c r="J83" s="78">
        <v>173</v>
      </c>
      <c r="K83" s="78"/>
      <c r="L83" s="107">
        <v>0</v>
      </c>
      <c r="M83" s="106">
        <v>200</v>
      </c>
      <c r="N83" s="78">
        <v>200</v>
      </c>
      <c r="O83" s="78"/>
      <c r="P83" s="108">
        <v>0</v>
      </c>
    </row>
    <row r="84" spans="1:31" x14ac:dyDescent="0.2">
      <c r="A84" s="437" t="s">
        <v>10</v>
      </c>
      <c r="B84" s="430" t="s">
        <v>9</v>
      </c>
      <c r="C84" s="432" t="s">
        <v>86</v>
      </c>
      <c r="D84" s="468" t="s">
        <v>79</v>
      </c>
      <c r="E84" s="439"/>
      <c r="F84" s="455" t="s">
        <v>9</v>
      </c>
      <c r="G84" s="453"/>
      <c r="H84" s="81" t="s">
        <v>13</v>
      </c>
      <c r="I84" s="80">
        <v>25.65</v>
      </c>
      <c r="J84" s="79">
        <v>25.65</v>
      </c>
      <c r="K84" s="79"/>
      <c r="L84" s="64"/>
      <c r="M84" s="62">
        <v>30</v>
      </c>
      <c r="N84" s="79">
        <v>30</v>
      </c>
      <c r="O84" s="79"/>
      <c r="P84" s="63"/>
    </row>
    <row r="85" spans="1:31" ht="13.5" thickBot="1" x14ac:dyDescent="0.25">
      <c r="A85" s="441"/>
      <c r="B85" s="431"/>
      <c r="C85" s="431"/>
      <c r="D85" s="469"/>
      <c r="E85" s="440"/>
      <c r="F85" s="456"/>
      <c r="G85" s="454"/>
      <c r="H85" s="76" t="s">
        <v>14</v>
      </c>
      <c r="I85" s="77">
        <v>25.65</v>
      </c>
      <c r="J85" s="78">
        <v>25.65</v>
      </c>
      <c r="K85" s="78"/>
      <c r="L85" s="107">
        <v>0</v>
      </c>
      <c r="M85" s="106">
        <v>30</v>
      </c>
      <c r="N85" s="78">
        <v>30</v>
      </c>
      <c r="O85" s="78"/>
      <c r="P85" s="108">
        <v>0</v>
      </c>
    </row>
    <row r="86" spans="1:31" x14ac:dyDescent="0.2">
      <c r="A86" s="447" t="s">
        <v>10</v>
      </c>
      <c r="B86" s="449" t="s">
        <v>9</v>
      </c>
      <c r="C86" s="451" t="s">
        <v>88</v>
      </c>
      <c r="D86" s="465" t="s">
        <v>81</v>
      </c>
      <c r="E86" s="443"/>
      <c r="F86" s="463" t="s">
        <v>9</v>
      </c>
      <c r="G86" s="461"/>
      <c r="H86" s="75" t="s">
        <v>13</v>
      </c>
      <c r="I86" s="82">
        <v>5.09</v>
      </c>
      <c r="J86" s="83">
        <v>5.0999999999999996</v>
      </c>
      <c r="K86" s="83"/>
      <c r="L86" s="120"/>
      <c r="M86" s="130">
        <v>6</v>
      </c>
      <c r="N86" s="83">
        <v>6</v>
      </c>
      <c r="O86" s="83"/>
      <c r="P86" s="127"/>
    </row>
    <row r="87" spans="1:31" ht="13.5" thickBot="1" x14ac:dyDescent="0.25">
      <c r="A87" s="448"/>
      <c r="B87" s="450"/>
      <c r="C87" s="452"/>
      <c r="D87" s="466"/>
      <c r="E87" s="444"/>
      <c r="F87" s="464"/>
      <c r="G87" s="462"/>
      <c r="H87" s="76" t="s">
        <v>14</v>
      </c>
      <c r="I87" s="84">
        <v>5.09</v>
      </c>
      <c r="J87" s="85">
        <v>5.0999999999999996</v>
      </c>
      <c r="K87" s="85"/>
      <c r="L87" s="121">
        <v>0</v>
      </c>
      <c r="M87" s="128">
        <v>6</v>
      </c>
      <c r="N87" s="85">
        <v>6</v>
      </c>
      <c r="O87" s="85"/>
      <c r="P87" s="129">
        <v>0</v>
      </c>
    </row>
    <row r="88" spans="1:31" x14ac:dyDescent="0.2">
      <c r="A88" s="437" t="s">
        <v>10</v>
      </c>
      <c r="B88" s="430" t="s">
        <v>9</v>
      </c>
      <c r="C88" s="432" t="s">
        <v>90</v>
      </c>
      <c r="D88" s="459" t="s">
        <v>83</v>
      </c>
      <c r="E88" s="439"/>
      <c r="F88" s="455" t="s">
        <v>9</v>
      </c>
      <c r="G88" s="453"/>
      <c r="H88" s="81" t="s">
        <v>13</v>
      </c>
      <c r="I88" s="80">
        <v>36</v>
      </c>
      <c r="J88" s="79">
        <v>36</v>
      </c>
      <c r="K88" s="79"/>
      <c r="L88" s="64"/>
      <c r="M88" s="62">
        <v>36.6</v>
      </c>
      <c r="N88" s="79">
        <v>36.6</v>
      </c>
      <c r="O88" s="79"/>
      <c r="P88" s="63"/>
    </row>
    <row r="89" spans="1:31" ht="13.5" thickBot="1" x14ac:dyDescent="0.25">
      <c r="A89" s="441"/>
      <c r="B89" s="431"/>
      <c r="C89" s="431"/>
      <c r="D89" s="460"/>
      <c r="E89" s="440"/>
      <c r="F89" s="456"/>
      <c r="G89" s="454"/>
      <c r="H89" s="76" t="s">
        <v>14</v>
      </c>
      <c r="I89" s="77">
        <v>36</v>
      </c>
      <c r="J89" s="78">
        <v>36</v>
      </c>
      <c r="K89" s="78"/>
      <c r="L89" s="107">
        <v>0</v>
      </c>
      <c r="M89" s="106">
        <v>36.6</v>
      </c>
      <c r="N89" s="78">
        <v>36.6</v>
      </c>
      <c r="O89" s="78"/>
      <c r="P89" s="108">
        <v>0</v>
      </c>
    </row>
    <row r="90" spans="1:31" x14ac:dyDescent="0.2">
      <c r="A90" s="437" t="s">
        <v>10</v>
      </c>
      <c r="B90" s="430" t="s">
        <v>9</v>
      </c>
      <c r="C90" s="432" t="s">
        <v>92</v>
      </c>
      <c r="D90" s="457" t="s">
        <v>85</v>
      </c>
      <c r="E90" s="439"/>
      <c r="F90" s="455" t="s">
        <v>9</v>
      </c>
      <c r="G90" s="453"/>
      <c r="H90" s="81" t="s">
        <v>13</v>
      </c>
      <c r="I90" s="80">
        <v>0.5</v>
      </c>
      <c r="J90" s="79">
        <v>0.5</v>
      </c>
      <c r="K90" s="79"/>
      <c r="L90" s="64"/>
      <c r="M90" s="62">
        <v>1</v>
      </c>
      <c r="N90" s="79">
        <v>1</v>
      </c>
      <c r="O90" s="79"/>
      <c r="P90" s="63"/>
    </row>
    <row r="91" spans="1:31" ht="13.5" thickBot="1" x14ac:dyDescent="0.25">
      <c r="A91" s="441"/>
      <c r="B91" s="431"/>
      <c r="C91" s="431"/>
      <c r="D91" s="458"/>
      <c r="E91" s="440"/>
      <c r="F91" s="456"/>
      <c r="G91" s="454"/>
      <c r="H91" s="76" t="s">
        <v>14</v>
      </c>
      <c r="I91" s="77">
        <v>0.5</v>
      </c>
      <c r="J91" s="78">
        <v>0.5</v>
      </c>
      <c r="K91" s="78"/>
      <c r="L91" s="107">
        <v>0</v>
      </c>
      <c r="M91" s="106">
        <v>1</v>
      </c>
      <c r="N91" s="78">
        <v>1</v>
      </c>
      <c r="O91" s="78"/>
      <c r="P91" s="108">
        <v>0</v>
      </c>
    </row>
    <row r="92" spans="1:31" x14ac:dyDescent="0.2">
      <c r="A92" s="437" t="s">
        <v>10</v>
      </c>
      <c r="B92" s="430" t="s">
        <v>9</v>
      </c>
      <c r="C92" s="432" t="s">
        <v>94</v>
      </c>
      <c r="D92" s="457" t="s">
        <v>87</v>
      </c>
      <c r="E92" s="439"/>
      <c r="F92" s="455" t="s">
        <v>9</v>
      </c>
      <c r="G92" s="453"/>
      <c r="H92" s="90" t="s">
        <v>13</v>
      </c>
      <c r="I92" s="80">
        <v>9.6</v>
      </c>
      <c r="J92" s="79">
        <v>9.6</v>
      </c>
      <c r="K92" s="79"/>
      <c r="L92" s="64"/>
      <c r="M92" s="131">
        <v>9.6</v>
      </c>
      <c r="N92" s="102">
        <v>9.6</v>
      </c>
      <c r="O92" s="79"/>
      <c r="P92" s="63"/>
    </row>
    <row r="93" spans="1:31" ht="13.5" thickBot="1" x14ac:dyDescent="0.25">
      <c r="A93" s="441"/>
      <c r="B93" s="431"/>
      <c r="C93" s="431"/>
      <c r="D93" s="458"/>
      <c r="E93" s="440"/>
      <c r="F93" s="456"/>
      <c r="G93" s="454"/>
      <c r="H93" s="76" t="s">
        <v>14</v>
      </c>
      <c r="I93" s="77">
        <v>9.6</v>
      </c>
      <c r="J93" s="78">
        <v>9.6</v>
      </c>
      <c r="K93" s="78"/>
      <c r="L93" s="107">
        <v>0</v>
      </c>
      <c r="M93" s="106">
        <v>9.6</v>
      </c>
      <c r="N93" s="78">
        <v>9.6</v>
      </c>
      <c r="O93" s="78"/>
      <c r="P93" s="108">
        <v>0</v>
      </c>
    </row>
    <row r="94" spans="1:31" x14ac:dyDescent="0.2">
      <c r="A94" s="437" t="s">
        <v>10</v>
      </c>
      <c r="B94" s="430" t="s">
        <v>9</v>
      </c>
      <c r="C94" s="432" t="s">
        <v>96</v>
      </c>
      <c r="D94" s="457" t="s">
        <v>89</v>
      </c>
      <c r="E94" s="439"/>
      <c r="F94" s="455" t="s">
        <v>9</v>
      </c>
      <c r="G94" s="453"/>
      <c r="H94" s="81" t="s">
        <v>13</v>
      </c>
      <c r="I94" s="80">
        <v>1.8</v>
      </c>
      <c r="J94" s="79">
        <v>1.8</v>
      </c>
      <c r="K94" s="79"/>
      <c r="L94" s="64"/>
      <c r="M94" s="62">
        <v>2.4</v>
      </c>
      <c r="N94" s="79">
        <v>2.4</v>
      </c>
      <c r="O94" s="79"/>
      <c r="P94" s="63"/>
    </row>
    <row r="95" spans="1:31" ht="13.5" thickBot="1" x14ac:dyDescent="0.25">
      <c r="A95" s="441"/>
      <c r="B95" s="431"/>
      <c r="C95" s="431"/>
      <c r="D95" s="458"/>
      <c r="E95" s="440"/>
      <c r="F95" s="456"/>
      <c r="G95" s="454"/>
      <c r="H95" s="76" t="s">
        <v>14</v>
      </c>
      <c r="I95" s="77">
        <v>1.8</v>
      </c>
      <c r="J95" s="78">
        <v>1.8</v>
      </c>
      <c r="K95" s="78"/>
      <c r="L95" s="107">
        <v>0</v>
      </c>
      <c r="M95" s="106">
        <v>2.4</v>
      </c>
      <c r="N95" s="78">
        <v>2.4</v>
      </c>
      <c r="O95" s="78"/>
      <c r="P95" s="108">
        <v>0</v>
      </c>
    </row>
    <row r="96" spans="1:31" x14ac:dyDescent="0.2">
      <c r="A96" s="437" t="s">
        <v>10</v>
      </c>
      <c r="B96" s="430" t="s">
        <v>9</v>
      </c>
      <c r="C96" s="432" t="s">
        <v>98</v>
      </c>
      <c r="D96" s="457" t="s">
        <v>91</v>
      </c>
      <c r="E96" s="439"/>
      <c r="F96" s="455" t="s">
        <v>9</v>
      </c>
      <c r="G96" s="453"/>
      <c r="H96" s="94" t="s">
        <v>13</v>
      </c>
      <c r="I96" s="95">
        <v>0.34799999999999998</v>
      </c>
      <c r="J96" s="96">
        <v>0.3</v>
      </c>
      <c r="K96" s="96"/>
      <c r="L96" s="124">
        <v>0</v>
      </c>
      <c r="M96" s="147">
        <v>0.3</v>
      </c>
      <c r="N96" s="148">
        <v>0.3</v>
      </c>
      <c r="O96" s="96"/>
      <c r="P96" s="135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</row>
    <row r="97" spans="1:31" ht="13.5" thickBot="1" x14ac:dyDescent="0.25">
      <c r="A97" s="441"/>
      <c r="B97" s="431"/>
      <c r="C97" s="431"/>
      <c r="D97" s="458"/>
      <c r="E97" s="440"/>
      <c r="F97" s="456"/>
      <c r="G97" s="454"/>
      <c r="H97" s="76" t="s">
        <v>14</v>
      </c>
      <c r="I97" s="77">
        <v>0.34799999999999998</v>
      </c>
      <c r="J97" s="78">
        <v>0.3</v>
      </c>
      <c r="K97" s="78"/>
      <c r="L97" s="107">
        <v>0</v>
      </c>
      <c r="M97" s="106">
        <v>0.3</v>
      </c>
      <c r="N97" s="78">
        <v>0.3</v>
      </c>
      <c r="O97" s="78"/>
      <c r="P97" s="108">
        <v>0</v>
      </c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</row>
    <row r="98" spans="1:31" x14ac:dyDescent="0.2">
      <c r="A98" s="437" t="s">
        <v>10</v>
      </c>
      <c r="B98" s="430" t="s">
        <v>9</v>
      </c>
      <c r="C98" s="432" t="s">
        <v>100</v>
      </c>
      <c r="D98" s="457" t="s">
        <v>93</v>
      </c>
      <c r="E98" s="439"/>
      <c r="F98" s="455" t="s">
        <v>9</v>
      </c>
      <c r="G98" s="453"/>
      <c r="H98" s="81" t="s">
        <v>13</v>
      </c>
      <c r="I98" s="80">
        <v>2</v>
      </c>
      <c r="J98" s="79">
        <v>2</v>
      </c>
      <c r="K98" s="79"/>
      <c r="L98" s="64"/>
      <c r="M98" s="62">
        <v>2</v>
      </c>
      <c r="N98" s="79">
        <v>2</v>
      </c>
      <c r="O98" s="79"/>
      <c r="P98" s="63"/>
    </row>
    <row r="99" spans="1:31" ht="13.5" thickBot="1" x14ac:dyDescent="0.25">
      <c r="A99" s="441"/>
      <c r="B99" s="431"/>
      <c r="C99" s="431"/>
      <c r="D99" s="458"/>
      <c r="E99" s="440"/>
      <c r="F99" s="456"/>
      <c r="G99" s="454"/>
      <c r="H99" s="76" t="s">
        <v>14</v>
      </c>
      <c r="I99" s="77">
        <v>2</v>
      </c>
      <c r="J99" s="78">
        <v>2</v>
      </c>
      <c r="K99" s="78"/>
      <c r="L99" s="107">
        <v>0</v>
      </c>
      <c r="M99" s="106">
        <v>2</v>
      </c>
      <c r="N99" s="78">
        <v>2</v>
      </c>
      <c r="O99" s="78"/>
      <c r="P99" s="108">
        <v>0</v>
      </c>
    </row>
    <row r="100" spans="1:31" x14ac:dyDescent="0.2">
      <c r="A100" s="437" t="s">
        <v>10</v>
      </c>
      <c r="B100" s="430" t="s">
        <v>9</v>
      </c>
      <c r="C100" s="432" t="s">
        <v>102</v>
      </c>
      <c r="D100" s="457" t="s">
        <v>95</v>
      </c>
      <c r="E100" s="439"/>
      <c r="F100" s="455" t="s">
        <v>9</v>
      </c>
      <c r="G100" s="453"/>
      <c r="H100" s="81" t="s">
        <v>13</v>
      </c>
      <c r="I100" s="80">
        <v>109.771</v>
      </c>
      <c r="J100" s="79">
        <v>109.8</v>
      </c>
      <c r="K100" s="79"/>
      <c r="L100" s="64"/>
      <c r="M100" s="62">
        <v>135.738</v>
      </c>
      <c r="N100" s="79">
        <v>135.69999999999999</v>
      </c>
      <c r="O100" s="79"/>
      <c r="P100" s="63"/>
    </row>
    <row r="101" spans="1:31" ht="13.5" thickBot="1" x14ac:dyDescent="0.25">
      <c r="A101" s="441"/>
      <c r="B101" s="431"/>
      <c r="C101" s="431"/>
      <c r="D101" s="458"/>
      <c r="E101" s="440"/>
      <c r="F101" s="456"/>
      <c r="G101" s="454"/>
      <c r="H101" s="76" t="s">
        <v>14</v>
      </c>
      <c r="I101" s="77">
        <v>109.771</v>
      </c>
      <c r="J101" s="78">
        <v>109.8</v>
      </c>
      <c r="K101" s="78"/>
      <c r="L101" s="107">
        <v>0</v>
      </c>
      <c r="M101" s="106">
        <v>135.738</v>
      </c>
      <c r="N101" s="78">
        <v>135.69999999999999</v>
      </c>
      <c r="O101" s="78"/>
      <c r="P101" s="108">
        <v>0</v>
      </c>
    </row>
    <row r="102" spans="1:31" x14ac:dyDescent="0.2">
      <c r="A102" s="437" t="s">
        <v>10</v>
      </c>
      <c r="B102" s="430" t="s">
        <v>9</v>
      </c>
      <c r="C102" s="432" t="s">
        <v>104</v>
      </c>
      <c r="D102" s="457" t="s">
        <v>97</v>
      </c>
      <c r="E102" s="439"/>
      <c r="F102" s="455" t="s">
        <v>9</v>
      </c>
      <c r="G102" s="453"/>
      <c r="H102" s="81" t="s">
        <v>13</v>
      </c>
      <c r="I102" s="80">
        <v>3.3</v>
      </c>
      <c r="J102" s="79">
        <v>3.3</v>
      </c>
      <c r="K102" s="79"/>
      <c r="L102" s="64"/>
      <c r="M102" s="62">
        <v>3.3</v>
      </c>
      <c r="N102" s="79">
        <v>3.3</v>
      </c>
      <c r="O102" s="79"/>
      <c r="P102" s="63"/>
    </row>
    <row r="103" spans="1:31" ht="13.5" thickBot="1" x14ac:dyDescent="0.25">
      <c r="A103" s="441"/>
      <c r="B103" s="431"/>
      <c r="C103" s="431"/>
      <c r="D103" s="458"/>
      <c r="E103" s="440"/>
      <c r="F103" s="456"/>
      <c r="G103" s="454"/>
      <c r="H103" s="76" t="s">
        <v>14</v>
      </c>
      <c r="I103" s="77">
        <v>3.3</v>
      </c>
      <c r="J103" s="78">
        <v>3.3</v>
      </c>
      <c r="K103" s="78"/>
      <c r="L103" s="107">
        <v>0</v>
      </c>
      <c r="M103" s="106">
        <v>3.3</v>
      </c>
      <c r="N103" s="78">
        <v>3.3</v>
      </c>
      <c r="O103" s="78"/>
      <c r="P103" s="108">
        <v>0</v>
      </c>
    </row>
    <row r="104" spans="1:31" x14ac:dyDescent="0.2">
      <c r="A104" s="447" t="s">
        <v>10</v>
      </c>
      <c r="B104" s="449" t="s">
        <v>9</v>
      </c>
      <c r="C104" s="451" t="s">
        <v>106</v>
      </c>
      <c r="D104" s="482" t="s">
        <v>99</v>
      </c>
      <c r="E104" s="443"/>
      <c r="F104" s="463" t="s">
        <v>9</v>
      </c>
      <c r="G104" s="461"/>
      <c r="H104" s="75" t="s">
        <v>13</v>
      </c>
      <c r="I104" s="82">
        <v>29.058</v>
      </c>
      <c r="J104" s="83">
        <v>29.1</v>
      </c>
      <c r="K104" s="83"/>
      <c r="L104" s="120"/>
      <c r="M104" s="130">
        <v>27.8</v>
      </c>
      <c r="N104" s="83">
        <v>27.8</v>
      </c>
      <c r="O104" s="83"/>
      <c r="P104" s="127"/>
    </row>
    <row r="105" spans="1:31" x14ac:dyDescent="0.2">
      <c r="A105" s="477"/>
      <c r="B105" s="485"/>
      <c r="C105" s="478"/>
      <c r="D105" s="483"/>
      <c r="E105" s="480"/>
      <c r="F105" s="481"/>
      <c r="G105" s="479"/>
      <c r="H105" s="86"/>
      <c r="I105" s="87"/>
      <c r="J105" s="88"/>
      <c r="K105" s="88"/>
      <c r="L105" s="125"/>
      <c r="M105" s="136"/>
      <c r="N105" s="88"/>
      <c r="O105" s="88"/>
      <c r="P105" s="137"/>
    </row>
    <row r="106" spans="1:31" ht="13.5" thickBot="1" x14ac:dyDescent="0.25">
      <c r="A106" s="448"/>
      <c r="B106" s="450"/>
      <c r="C106" s="452"/>
      <c r="D106" s="484"/>
      <c r="E106" s="444"/>
      <c r="F106" s="464"/>
      <c r="G106" s="462"/>
      <c r="H106" s="76" t="s">
        <v>14</v>
      </c>
      <c r="I106" s="84">
        <v>29.058</v>
      </c>
      <c r="J106" s="85">
        <v>29.1</v>
      </c>
      <c r="K106" s="85"/>
      <c r="L106" s="121">
        <v>0</v>
      </c>
      <c r="M106" s="128">
        <v>27.8</v>
      </c>
      <c r="N106" s="85">
        <v>27.8</v>
      </c>
      <c r="O106" s="85"/>
      <c r="P106" s="129">
        <v>0</v>
      </c>
    </row>
    <row r="107" spans="1:31" x14ac:dyDescent="0.2">
      <c r="A107" s="437" t="s">
        <v>10</v>
      </c>
      <c r="B107" s="430" t="s">
        <v>9</v>
      </c>
      <c r="C107" s="432" t="s">
        <v>108</v>
      </c>
      <c r="D107" s="457" t="s">
        <v>101</v>
      </c>
      <c r="E107" s="439"/>
      <c r="F107" s="455" t="s">
        <v>9</v>
      </c>
      <c r="G107" s="453"/>
      <c r="H107" s="81" t="s">
        <v>13</v>
      </c>
      <c r="I107" s="80">
        <v>7.99</v>
      </c>
      <c r="J107" s="79">
        <v>8</v>
      </c>
      <c r="K107" s="79"/>
      <c r="L107" s="64"/>
      <c r="M107" s="62">
        <v>8</v>
      </c>
      <c r="N107" s="79">
        <v>8</v>
      </c>
      <c r="O107" s="79"/>
      <c r="P107" s="63"/>
    </row>
    <row r="108" spans="1:31" ht="13.5" thickBot="1" x14ac:dyDescent="0.25">
      <c r="A108" s="441"/>
      <c r="B108" s="431"/>
      <c r="C108" s="431"/>
      <c r="D108" s="458"/>
      <c r="E108" s="440"/>
      <c r="F108" s="456"/>
      <c r="G108" s="454"/>
      <c r="H108" s="76" t="s">
        <v>14</v>
      </c>
      <c r="I108" s="77">
        <v>7.99</v>
      </c>
      <c r="J108" s="78">
        <v>8</v>
      </c>
      <c r="K108" s="78"/>
      <c r="L108" s="107">
        <v>0</v>
      </c>
      <c r="M108" s="106">
        <v>8</v>
      </c>
      <c r="N108" s="78">
        <v>8</v>
      </c>
      <c r="O108" s="78"/>
      <c r="P108" s="108">
        <v>0</v>
      </c>
    </row>
    <row r="109" spans="1:31" x14ac:dyDescent="0.2">
      <c r="A109" s="437" t="s">
        <v>10</v>
      </c>
      <c r="B109" s="430" t="s">
        <v>9</v>
      </c>
      <c r="C109" s="432" t="s">
        <v>114</v>
      </c>
      <c r="D109" s="457" t="s">
        <v>107</v>
      </c>
      <c r="E109" s="439"/>
      <c r="F109" s="455" t="s">
        <v>9</v>
      </c>
      <c r="G109" s="453"/>
      <c r="H109" s="81" t="s">
        <v>13</v>
      </c>
      <c r="I109" s="80">
        <v>49.5</v>
      </c>
      <c r="J109" s="79">
        <v>49.5</v>
      </c>
      <c r="K109" s="79"/>
      <c r="L109" s="64"/>
      <c r="M109" s="62">
        <v>50</v>
      </c>
      <c r="N109" s="79">
        <v>50</v>
      </c>
      <c r="O109" s="79"/>
      <c r="P109" s="63"/>
    </row>
    <row r="110" spans="1:31" ht="13.5" thickBot="1" x14ac:dyDescent="0.25">
      <c r="A110" s="441"/>
      <c r="B110" s="431"/>
      <c r="C110" s="431"/>
      <c r="D110" s="458"/>
      <c r="E110" s="440"/>
      <c r="F110" s="456"/>
      <c r="G110" s="454"/>
      <c r="H110" s="76" t="s">
        <v>14</v>
      </c>
      <c r="I110" s="77">
        <v>49.5</v>
      </c>
      <c r="J110" s="78">
        <v>49.5</v>
      </c>
      <c r="K110" s="78"/>
      <c r="L110" s="107">
        <v>0</v>
      </c>
      <c r="M110" s="106">
        <v>50</v>
      </c>
      <c r="N110" s="78">
        <v>50</v>
      </c>
      <c r="O110" s="78"/>
      <c r="P110" s="108">
        <v>0</v>
      </c>
    </row>
    <row r="111" spans="1:31" x14ac:dyDescent="0.2">
      <c r="A111" s="437" t="s">
        <v>10</v>
      </c>
      <c r="B111" s="430" t="s">
        <v>9</v>
      </c>
      <c r="C111" s="432" t="s">
        <v>116</v>
      </c>
      <c r="D111" s="459" t="s">
        <v>109</v>
      </c>
      <c r="E111" s="439"/>
      <c r="F111" s="455" t="s">
        <v>9</v>
      </c>
      <c r="G111" s="453"/>
      <c r="H111" s="94" t="s">
        <v>13</v>
      </c>
      <c r="I111" s="95">
        <v>8.86</v>
      </c>
      <c r="J111" s="96">
        <v>8.9</v>
      </c>
      <c r="K111" s="96"/>
      <c r="L111" s="124">
        <v>0</v>
      </c>
      <c r="M111" s="134">
        <v>8.9</v>
      </c>
      <c r="N111" s="97">
        <v>8.9</v>
      </c>
      <c r="O111" s="96"/>
      <c r="P111" s="135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</row>
    <row r="112" spans="1:31" ht="13.5" thickBot="1" x14ac:dyDescent="0.25">
      <c r="A112" s="441"/>
      <c r="B112" s="431"/>
      <c r="C112" s="431"/>
      <c r="D112" s="460"/>
      <c r="E112" s="440"/>
      <c r="F112" s="456"/>
      <c r="G112" s="454"/>
      <c r="H112" s="76" t="s">
        <v>14</v>
      </c>
      <c r="I112" s="77">
        <v>8.86</v>
      </c>
      <c r="J112" s="78">
        <v>8.9</v>
      </c>
      <c r="K112" s="78"/>
      <c r="L112" s="107">
        <v>0</v>
      </c>
      <c r="M112" s="106">
        <v>8.9</v>
      </c>
      <c r="N112" s="78">
        <v>8.9</v>
      </c>
      <c r="O112" s="78"/>
      <c r="P112" s="108">
        <v>0</v>
      </c>
      <c r="Q112" s="89"/>
      <c r="R112" s="89"/>
      <c r="S112" s="89"/>
      <c r="T112" s="89"/>
      <c r="U112" s="89"/>
      <c r="V112" s="89"/>
      <c r="W112" s="89"/>
      <c r="X112" s="89"/>
      <c r="Y112" s="89"/>
      <c r="Z112" s="89"/>
      <c r="AA112" s="89"/>
      <c r="AB112" s="89"/>
      <c r="AC112" s="89"/>
      <c r="AD112" s="89"/>
      <c r="AE112" s="89"/>
    </row>
    <row r="113" spans="1:31" x14ac:dyDescent="0.2">
      <c r="A113" s="437" t="s">
        <v>10</v>
      </c>
      <c r="B113" s="430" t="s">
        <v>9</v>
      </c>
      <c r="C113" s="432" t="s">
        <v>119</v>
      </c>
      <c r="D113" s="457" t="s">
        <v>113</v>
      </c>
      <c r="E113" s="439"/>
      <c r="F113" s="455" t="s">
        <v>9</v>
      </c>
      <c r="G113" s="453"/>
      <c r="H113" s="81" t="s">
        <v>13</v>
      </c>
      <c r="I113" s="80">
        <v>5.89</v>
      </c>
      <c r="J113" s="79">
        <v>5.9</v>
      </c>
      <c r="K113" s="79"/>
      <c r="L113" s="64"/>
      <c r="M113" s="62">
        <v>5.13</v>
      </c>
      <c r="N113" s="79">
        <v>5.0999999999999996</v>
      </c>
      <c r="O113" s="79"/>
      <c r="P113" s="63"/>
    </row>
    <row r="114" spans="1:31" ht="13.5" thickBot="1" x14ac:dyDescent="0.25">
      <c r="A114" s="441"/>
      <c r="B114" s="431"/>
      <c r="C114" s="431"/>
      <c r="D114" s="458"/>
      <c r="E114" s="440"/>
      <c r="F114" s="456"/>
      <c r="G114" s="454"/>
      <c r="H114" s="76" t="s">
        <v>14</v>
      </c>
      <c r="I114" s="77">
        <v>5.89</v>
      </c>
      <c r="J114" s="78">
        <v>5.9</v>
      </c>
      <c r="K114" s="78"/>
      <c r="L114" s="107">
        <v>0</v>
      </c>
      <c r="M114" s="106">
        <v>5.13</v>
      </c>
      <c r="N114" s="78">
        <v>5.0999999999999996</v>
      </c>
      <c r="O114" s="78"/>
      <c r="P114" s="108">
        <v>0</v>
      </c>
    </row>
    <row r="115" spans="1:31" x14ac:dyDescent="0.2">
      <c r="A115" s="437" t="s">
        <v>10</v>
      </c>
      <c r="B115" s="430" t="s">
        <v>9</v>
      </c>
      <c r="C115" s="432" t="s">
        <v>120</v>
      </c>
      <c r="D115" s="457" t="s">
        <v>115</v>
      </c>
      <c r="E115" s="439"/>
      <c r="F115" s="455" t="s">
        <v>9</v>
      </c>
      <c r="G115" s="453"/>
      <c r="H115" s="94" t="s">
        <v>13</v>
      </c>
      <c r="I115" s="95">
        <v>16.29</v>
      </c>
      <c r="J115" s="96">
        <v>16.3</v>
      </c>
      <c r="K115" s="96"/>
      <c r="L115" s="124">
        <v>0</v>
      </c>
      <c r="M115" s="147">
        <v>17</v>
      </c>
      <c r="N115" s="148">
        <v>17</v>
      </c>
      <c r="O115" s="96"/>
      <c r="P115" s="135"/>
      <c r="Q115" s="89"/>
      <c r="R115" s="89"/>
      <c r="S115" s="89"/>
      <c r="T115" s="89"/>
      <c r="U115" s="89"/>
      <c r="V115" s="89"/>
      <c r="W115" s="89"/>
      <c r="X115" s="89"/>
      <c r="Y115" s="89"/>
      <c r="Z115" s="89"/>
      <c r="AA115" s="89"/>
      <c r="AB115" s="89"/>
      <c r="AC115" s="89"/>
      <c r="AD115" s="89"/>
      <c r="AE115" s="89"/>
    </row>
    <row r="116" spans="1:31" ht="13.5" thickBot="1" x14ac:dyDescent="0.25">
      <c r="A116" s="441"/>
      <c r="B116" s="431"/>
      <c r="C116" s="431"/>
      <c r="D116" s="458"/>
      <c r="E116" s="440"/>
      <c r="F116" s="456"/>
      <c r="G116" s="454"/>
      <c r="H116" s="76" t="s">
        <v>14</v>
      </c>
      <c r="I116" s="77">
        <v>16.29</v>
      </c>
      <c r="J116" s="78">
        <v>16.3</v>
      </c>
      <c r="K116" s="78"/>
      <c r="L116" s="107">
        <v>0</v>
      </c>
      <c r="M116" s="99">
        <v>17</v>
      </c>
      <c r="N116" s="100">
        <v>17</v>
      </c>
      <c r="O116" s="100"/>
      <c r="P116" s="133">
        <v>0</v>
      </c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89"/>
      <c r="AC116" s="89"/>
      <c r="AD116" s="89"/>
      <c r="AE116" s="89"/>
    </row>
    <row r="117" spans="1:31" x14ac:dyDescent="0.2">
      <c r="A117" s="447" t="s">
        <v>10</v>
      </c>
      <c r="B117" s="449" t="s">
        <v>9</v>
      </c>
      <c r="C117" s="451" t="s">
        <v>28</v>
      </c>
      <c r="D117" s="445" t="s">
        <v>51</v>
      </c>
      <c r="E117" s="443"/>
      <c r="F117" s="463" t="s">
        <v>9</v>
      </c>
      <c r="G117" s="461"/>
      <c r="H117" s="75" t="s">
        <v>13</v>
      </c>
      <c r="I117" s="82"/>
      <c r="J117" s="83"/>
      <c r="K117" s="83"/>
      <c r="L117" s="120"/>
      <c r="M117" s="130">
        <v>42.9</v>
      </c>
      <c r="N117" s="83">
        <v>42.9</v>
      </c>
      <c r="O117" s="83"/>
      <c r="P117" s="127"/>
    </row>
    <row r="118" spans="1:31" ht="13.5" thickBot="1" x14ac:dyDescent="0.25">
      <c r="A118" s="448"/>
      <c r="B118" s="450"/>
      <c r="C118" s="452"/>
      <c r="D118" s="446"/>
      <c r="E118" s="444"/>
      <c r="F118" s="464"/>
      <c r="G118" s="462"/>
      <c r="H118" s="76" t="s">
        <v>14</v>
      </c>
      <c r="I118" s="84">
        <v>0</v>
      </c>
      <c r="J118" s="85">
        <v>0</v>
      </c>
      <c r="K118" s="85"/>
      <c r="L118" s="121">
        <v>0</v>
      </c>
      <c r="M118" s="128">
        <v>42.9</v>
      </c>
      <c r="N118" s="85">
        <v>42.9</v>
      </c>
      <c r="O118" s="85"/>
      <c r="P118" s="129">
        <v>0</v>
      </c>
    </row>
    <row r="119" spans="1:31" x14ac:dyDescent="0.2">
      <c r="A119" s="437" t="s">
        <v>10</v>
      </c>
      <c r="B119" s="430" t="s">
        <v>9</v>
      </c>
      <c r="C119" s="432" t="s">
        <v>35</v>
      </c>
      <c r="D119" s="433" t="s">
        <v>60</v>
      </c>
      <c r="E119" s="439"/>
      <c r="F119" s="455" t="s">
        <v>9</v>
      </c>
      <c r="G119" s="453"/>
      <c r="H119" s="81" t="s">
        <v>13</v>
      </c>
      <c r="I119" s="80"/>
      <c r="J119" s="79"/>
      <c r="K119" s="79"/>
      <c r="L119" s="64"/>
      <c r="M119" s="62">
        <v>2.5</v>
      </c>
      <c r="N119" s="79">
        <v>2.5</v>
      </c>
      <c r="O119" s="79"/>
      <c r="P119" s="63"/>
    </row>
    <row r="120" spans="1:31" ht="13.5" thickBot="1" x14ac:dyDescent="0.25">
      <c r="A120" s="441"/>
      <c r="B120" s="431"/>
      <c r="C120" s="431"/>
      <c r="D120" s="442"/>
      <c r="E120" s="440"/>
      <c r="F120" s="456"/>
      <c r="G120" s="454"/>
      <c r="H120" s="76" t="s">
        <v>14</v>
      </c>
      <c r="I120" s="77">
        <v>0</v>
      </c>
      <c r="J120" s="78">
        <v>0</v>
      </c>
      <c r="K120" s="78"/>
      <c r="L120" s="107">
        <v>0</v>
      </c>
      <c r="M120" s="106">
        <v>2.5</v>
      </c>
      <c r="N120" s="78">
        <v>2.5</v>
      </c>
      <c r="O120" s="78"/>
      <c r="P120" s="108">
        <v>0</v>
      </c>
    </row>
    <row r="121" spans="1:31" x14ac:dyDescent="0.2">
      <c r="A121" s="437" t="s">
        <v>10</v>
      </c>
      <c r="B121" s="430" t="s">
        <v>9</v>
      </c>
      <c r="C121" s="432" t="s">
        <v>36</v>
      </c>
      <c r="D121" s="433" t="s">
        <v>61</v>
      </c>
      <c r="E121" s="439"/>
      <c r="F121" s="455" t="s">
        <v>9</v>
      </c>
      <c r="G121" s="453"/>
      <c r="H121" s="81" t="s">
        <v>13</v>
      </c>
      <c r="I121" s="80"/>
      <c r="J121" s="79"/>
      <c r="K121" s="79"/>
      <c r="L121" s="64"/>
      <c r="M121" s="62">
        <v>79.2</v>
      </c>
      <c r="N121" s="79">
        <v>79.2</v>
      </c>
      <c r="O121" s="79"/>
      <c r="P121" s="63"/>
    </row>
    <row r="122" spans="1:31" ht="13.5" thickBot="1" x14ac:dyDescent="0.25">
      <c r="A122" s="441"/>
      <c r="B122" s="431"/>
      <c r="C122" s="431"/>
      <c r="D122" s="442"/>
      <c r="E122" s="440"/>
      <c r="F122" s="456"/>
      <c r="G122" s="454"/>
      <c r="H122" s="76" t="s">
        <v>14</v>
      </c>
      <c r="I122" s="77">
        <v>0</v>
      </c>
      <c r="J122" s="78">
        <v>0</v>
      </c>
      <c r="K122" s="78"/>
      <c r="L122" s="107">
        <v>0</v>
      </c>
      <c r="M122" s="106">
        <v>79.2</v>
      </c>
      <c r="N122" s="78">
        <v>79.2</v>
      </c>
      <c r="O122" s="78"/>
      <c r="P122" s="108">
        <v>0</v>
      </c>
    </row>
    <row r="123" spans="1:31" x14ac:dyDescent="0.2">
      <c r="A123" s="437" t="s">
        <v>10</v>
      </c>
      <c r="B123" s="430" t="s">
        <v>9</v>
      </c>
      <c r="C123" s="432" t="s">
        <v>38</v>
      </c>
      <c r="D123" s="433" t="s">
        <v>64</v>
      </c>
      <c r="E123" s="439"/>
      <c r="F123" s="455" t="s">
        <v>9</v>
      </c>
      <c r="G123" s="453"/>
      <c r="H123" s="81" t="s">
        <v>13</v>
      </c>
      <c r="I123" s="80"/>
      <c r="J123" s="79"/>
      <c r="K123" s="79"/>
      <c r="L123" s="64"/>
      <c r="M123" s="62">
        <v>1.1200000000000001</v>
      </c>
      <c r="N123" s="79">
        <v>1.1000000000000001</v>
      </c>
      <c r="O123" s="79"/>
      <c r="P123" s="63"/>
    </row>
    <row r="124" spans="1:31" ht="13.5" thickBot="1" x14ac:dyDescent="0.25">
      <c r="A124" s="441"/>
      <c r="B124" s="431"/>
      <c r="C124" s="431"/>
      <c r="D124" s="442"/>
      <c r="E124" s="440"/>
      <c r="F124" s="456"/>
      <c r="G124" s="454"/>
      <c r="H124" s="76" t="s">
        <v>14</v>
      </c>
      <c r="I124" s="77">
        <v>0</v>
      </c>
      <c r="J124" s="78">
        <v>0</v>
      </c>
      <c r="K124" s="78"/>
      <c r="L124" s="107">
        <v>0</v>
      </c>
      <c r="M124" s="106">
        <v>1.1200000000000001</v>
      </c>
      <c r="N124" s="78">
        <v>1.1000000000000001</v>
      </c>
      <c r="O124" s="78"/>
      <c r="P124" s="108">
        <v>0</v>
      </c>
    </row>
    <row r="125" spans="1:31" x14ac:dyDescent="0.2">
      <c r="A125" s="447" t="s">
        <v>10</v>
      </c>
      <c r="B125" s="449" t="s">
        <v>9</v>
      </c>
      <c r="C125" s="451" t="s">
        <v>73</v>
      </c>
      <c r="D125" s="445" t="s">
        <v>67</v>
      </c>
      <c r="E125" s="443"/>
      <c r="F125" s="463" t="s">
        <v>9</v>
      </c>
      <c r="G125" s="461"/>
      <c r="H125" s="75" t="s">
        <v>13</v>
      </c>
      <c r="I125" s="82"/>
      <c r="J125" s="83"/>
      <c r="K125" s="83"/>
      <c r="L125" s="120"/>
      <c r="M125" s="130">
        <v>26</v>
      </c>
      <c r="N125" s="83">
        <v>26</v>
      </c>
      <c r="O125" s="83"/>
      <c r="P125" s="127"/>
    </row>
    <row r="126" spans="1:31" ht="13.5" thickBot="1" x14ac:dyDescent="0.25">
      <c r="A126" s="448"/>
      <c r="B126" s="450"/>
      <c r="C126" s="452"/>
      <c r="D126" s="446"/>
      <c r="E126" s="444"/>
      <c r="F126" s="464"/>
      <c r="G126" s="462"/>
      <c r="H126" s="76" t="s">
        <v>14</v>
      </c>
      <c r="I126" s="84">
        <v>0</v>
      </c>
      <c r="J126" s="85">
        <v>0</v>
      </c>
      <c r="K126" s="85"/>
      <c r="L126" s="121">
        <v>0</v>
      </c>
      <c r="M126" s="128">
        <v>26</v>
      </c>
      <c r="N126" s="85">
        <v>26</v>
      </c>
      <c r="O126" s="85"/>
      <c r="P126" s="129">
        <v>0</v>
      </c>
    </row>
    <row r="127" spans="1:31" x14ac:dyDescent="0.2">
      <c r="A127" s="437" t="s">
        <v>10</v>
      </c>
      <c r="B127" s="430" t="s">
        <v>9</v>
      </c>
      <c r="C127" s="432" t="s">
        <v>80</v>
      </c>
      <c r="D127" s="433" t="s">
        <v>76</v>
      </c>
      <c r="E127" s="439"/>
      <c r="F127" s="455" t="s">
        <v>9</v>
      </c>
      <c r="G127" s="453"/>
      <c r="H127" s="146" t="s">
        <v>13</v>
      </c>
      <c r="I127" s="80"/>
      <c r="J127" s="79"/>
      <c r="K127" s="79"/>
      <c r="L127" s="64"/>
      <c r="M127" s="131">
        <v>168</v>
      </c>
      <c r="N127" s="102">
        <v>168</v>
      </c>
      <c r="O127" s="79"/>
      <c r="P127" s="63"/>
    </row>
    <row r="128" spans="1:31" ht="13.5" thickBot="1" x14ac:dyDescent="0.25">
      <c r="A128" s="441"/>
      <c r="B128" s="431"/>
      <c r="C128" s="431"/>
      <c r="D128" s="442"/>
      <c r="E128" s="440"/>
      <c r="F128" s="456"/>
      <c r="G128" s="454"/>
      <c r="H128" s="76" t="s">
        <v>14</v>
      </c>
      <c r="I128" s="77">
        <v>0</v>
      </c>
      <c r="J128" s="78">
        <v>0</v>
      </c>
      <c r="K128" s="78"/>
      <c r="L128" s="107">
        <v>0</v>
      </c>
      <c r="M128" s="106">
        <v>168</v>
      </c>
      <c r="N128" s="78">
        <v>168</v>
      </c>
      <c r="O128" s="78"/>
      <c r="P128" s="108">
        <v>0</v>
      </c>
    </row>
    <row r="129" spans="1:31" x14ac:dyDescent="0.2">
      <c r="A129" s="437" t="s">
        <v>10</v>
      </c>
      <c r="B129" s="430" t="s">
        <v>9</v>
      </c>
      <c r="C129" s="432" t="s">
        <v>110</v>
      </c>
      <c r="D129" s="433" t="s">
        <v>103</v>
      </c>
      <c r="E129" s="439"/>
      <c r="F129" s="455" t="s">
        <v>9</v>
      </c>
      <c r="G129" s="453"/>
      <c r="H129" s="81" t="s">
        <v>13</v>
      </c>
      <c r="I129" s="80"/>
      <c r="J129" s="79"/>
      <c r="K129" s="79"/>
      <c r="L129" s="64"/>
      <c r="M129" s="62">
        <v>9.1999999999999993</v>
      </c>
      <c r="N129" s="79">
        <v>9.1999999999999993</v>
      </c>
      <c r="O129" s="79"/>
      <c r="P129" s="63"/>
    </row>
    <row r="130" spans="1:31" ht="13.5" thickBot="1" x14ac:dyDescent="0.25">
      <c r="A130" s="441"/>
      <c r="B130" s="431"/>
      <c r="C130" s="431"/>
      <c r="D130" s="442"/>
      <c r="E130" s="440"/>
      <c r="F130" s="456"/>
      <c r="G130" s="454"/>
      <c r="H130" s="76" t="s">
        <v>14</v>
      </c>
      <c r="I130" s="77">
        <v>0</v>
      </c>
      <c r="J130" s="78">
        <v>0</v>
      </c>
      <c r="K130" s="78"/>
      <c r="L130" s="107">
        <v>0</v>
      </c>
      <c r="M130" s="106">
        <v>9.1999999999999993</v>
      </c>
      <c r="N130" s="78">
        <v>9.1999999999999993</v>
      </c>
      <c r="O130" s="78"/>
      <c r="P130" s="108">
        <v>0</v>
      </c>
    </row>
    <row r="131" spans="1:31" x14ac:dyDescent="0.2">
      <c r="A131" s="437" t="s">
        <v>10</v>
      </c>
      <c r="B131" s="430" t="s">
        <v>9</v>
      </c>
      <c r="C131" s="432" t="s">
        <v>112</v>
      </c>
      <c r="D131" s="433" t="s">
        <v>105</v>
      </c>
      <c r="E131" s="439"/>
      <c r="F131" s="455" t="s">
        <v>9</v>
      </c>
      <c r="G131" s="453"/>
      <c r="H131" s="146" t="s">
        <v>13</v>
      </c>
      <c r="I131" s="80"/>
      <c r="J131" s="79"/>
      <c r="K131" s="79"/>
      <c r="L131" s="64"/>
      <c r="M131" s="131">
        <v>2</v>
      </c>
      <c r="N131" s="102">
        <v>2</v>
      </c>
      <c r="O131" s="79"/>
      <c r="P131" s="63"/>
    </row>
    <row r="132" spans="1:31" ht="13.5" thickBot="1" x14ac:dyDescent="0.25">
      <c r="A132" s="441"/>
      <c r="B132" s="431"/>
      <c r="C132" s="431"/>
      <c r="D132" s="442"/>
      <c r="E132" s="440"/>
      <c r="F132" s="456"/>
      <c r="G132" s="454"/>
      <c r="H132" s="76" t="s">
        <v>14</v>
      </c>
      <c r="I132" s="77">
        <v>0</v>
      </c>
      <c r="J132" s="78">
        <v>0</v>
      </c>
      <c r="K132" s="78"/>
      <c r="L132" s="107">
        <v>0</v>
      </c>
      <c r="M132" s="106">
        <v>2</v>
      </c>
      <c r="N132" s="78">
        <v>2</v>
      </c>
      <c r="O132" s="78"/>
      <c r="P132" s="108">
        <v>0</v>
      </c>
    </row>
    <row r="133" spans="1:31" x14ac:dyDescent="0.2">
      <c r="A133" s="437" t="s">
        <v>10</v>
      </c>
      <c r="B133" s="430" t="s">
        <v>9</v>
      </c>
      <c r="C133" s="432" t="s">
        <v>117</v>
      </c>
      <c r="D133" s="433" t="s">
        <v>111</v>
      </c>
      <c r="E133" s="439"/>
      <c r="F133" s="455" t="s">
        <v>9</v>
      </c>
      <c r="G133" s="453"/>
      <c r="H133" s="146" t="s">
        <v>13</v>
      </c>
      <c r="I133" s="80"/>
      <c r="J133" s="79"/>
      <c r="K133" s="79"/>
      <c r="L133" s="64"/>
      <c r="M133" s="131">
        <v>1.5</v>
      </c>
      <c r="N133" s="102">
        <v>1.5</v>
      </c>
      <c r="O133" s="79"/>
      <c r="P133" s="63"/>
    </row>
    <row r="134" spans="1:31" ht="13.5" thickBot="1" x14ac:dyDescent="0.25">
      <c r="A134" s="441"/>
      <c r="B134" s="431"/>
      <c r="C134" s="431"/>
      <c r="D134" s="442"/>
      <c r="E134" s="440"/>
      <c r="F134" s="456"/>
      <c r="G134" s="454"/>
      <c r="H134" s="76" t="s">
        <v>14</v>
      </c>
      <c r="I134" s="77">
        <v>0</v>
      </c>
      <c r="J134" s="78">
        <v>0</v>
      </c>
      <c r="K134" s="78"/>
      <c r="L134" s="107">
        <v>0</v>
      </c>
      <c r="M134" s="106">
        <v>1.5</v>
      </c>
      <c r="N134" s="78">
        <v>1.5</v>
      </c>
      <c r="O134" s="78"/>
      <c r="P134" s="108">
        <v>0</v>
      </c>
    </row>
    <row r="135" spans="1:31" x14ac:dyDescent="0.2">
      <c r="A135" s="437" t="s">
        <v>10</v>
      </c>
      <c r="B135" s="430" t="s">
        <v>9</v>
      </c>
      <c r="C135" s="432" t="s">
        <v>121</v>
      </c>
      <c r="D135" s="138" t="s">
        <v>126</v>
      </c>
      <c r="E135" s="470"/>
      <c r="F135" s="470"/>
      <c r="G135" s="473"/>
      <c r="H135" s="151" t="s">
        <v>13</v>
      </c>
      <c r="I135" s="104"/>
      <c r="J135" s="105"/>
      <c r="K135" s="105"/>
      <c r="L135" s="109"/>
      <c r="M135" s="149">
        <v>2</v>
      </c>
      <c r="N135" s="150">
        <v>2</v>
      </c>
      <c r="O135" s="111"/>
      <c r="P135" s="112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</row>
    <row r="136" spans="1:31" ht="13.5" thickBot="1" x14ac:dyDescent="0.25">
      <c r="A136" s="438"/>
      <c r="B136" s="435"/>
      <c r="C136" s="436"/>
      <c r="D136" s="139"/>
      <c r="E136" s="456"/>
      <c r="F136" s="456"/>
      <c r="G136" s="454"/>
      <c r="H136" s="103" t="s">
        <v>14</v>
      </c>
      <c r="I136" s="106"/>
      <c r="J136" s="78"/>
      <c r="K136" s="78"/>
      <c r="L136" s="110"/>
      <c r="M136" s="106"/>
      <c r="N136" s="78"/>
      <c r="O136" s="78"/>
      <c r="P136" s="108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89"/>
      <c r="AC136" s="89"/>
      <c r="AD136" s="89"/>
      <c r="AE136" s="89"/>
    </row>
    <row r="137" spans="1:31" ht="12.75" customHeight="1" x14ac:dyDescent="0.2">
      <c r="A137" s="437" t="s">
        <v>10</v>
      </c>
      <c r="B137" s="430" t="s">
        <v>9</v>
      </c>
      <c r="C137" s="432" t="s">
        <v>122</v>
      </c>
      <c r="D137" s="433" t="s">
        <v>118</v>
      </c>
      <c r="E137" s="475"/>
      <c r="F137" s="455" t="s">
        <v>9</v>
      </c>
      <c r="G137" s="453"/>
      <c r="H137" s="94" t="s">
        <v>13</v>
      </c>
      <c r="I137" s="95"/>
      <c r="J137" s="96"/>
      <c r="K137" s="96"/>
      <c r="L137" s="124">
        <v>0</v>
      </c>
      <c r="M137" s="147">
        <v>36.15</v>
      </c>
      <c r="N137" s="148">
        <v>36.200000000000003</v>
      </c>
      <c r="O137" s="96"/>
      <c r="P137" s="135"/>
      <c r="Q137" s="89"/>
      <c r="R137" s="89"/>
      <c r="S137" s="89"/>
      <c r="T137" s="89"/>
      <c r="U137" s="89"/>
      <c r="V137" s="89"/>
      <c r="W137" s="89"/>
      <c r="X137" s="89"/>
      <c r="Y137" s="89"/>
      <c r="Z137" s="89"/>
      <c r="AA137" s="89"/>
      <c r="AB137" s="89"/>
      <c r="AC137" s="89"/>
      <c r="AD137" s="89"/>
      <c r="AE137" s="89"/>
    </row>
    <row r="138" spans="1:31" ht="13.5" thickBot="1" x14ac:dyDescent="0.25">
      <c r="A138" s="438"/>
      <c r="B138" s="435"/>
      <c r="C138" s="436"/>
      <c r="D138" s="434"/>
      <c r="E138" s="476"/>
      <c r="F138" s="472"/>
      <c r="G138" s="474"/>
      <c r="H138" s="76" t="s">
        <v>14</v>
      </c>
      <c r="I138" s="77">
        <v>0</v>
      </c>
      <c r="J138" s="78">
        <v>0</v>
      </c>
      <c r="K138" s="78"/>
      <c r="L138" s="107">
        <v>0</v>
      </c>
      <c r="M138" s="106">
        <v>36.15</v>
      </c>
      <c r="N138" s="78">
        <v>36.200000000000003</v>
      </c>
      <c r="O138" s="78"/>
      <c r="P138" s="108">
        <v>0</v>
      </c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</row>
    <row r="139" spans="1:31" x14ac:dyDescent="0.2">
      <c r="A139" s="437" t="s">
        <v>10</v>
      </c>
      <c r="B139" s="430" t="s">
        <v>9</v>
      </c>
      <c r="C139" s="432" t="s">
        <v>75</v>
      </c>
      <c r="D139" s="433" t="s">
        <v>68</v>
      </c>
      <c r="E139" s="439"/>
      <c r="F139" s="455" t="s">
        <v>9</v>
      </c>
      <c r="G139" s="453"/>
      <c r="H139" s="81" t="s">
        <v>13</v>
      </c>
      <c r="I139" s="80"/>
      <c r="J139" s="79"/>
      <c r="K139" s="79"/>
      <c r="L139" s="64"/>
      <c r="M139" s="62">
        <v>10</v>
      </c>
      <c r="N139" s="79">
        <v>10</v>
      </c>
      <c r="O139" s="79"/>
      <c r="P139" s="63"/>
    </row>
    <row r="140" spans="1:31" ht="13.5" thickBot="1" x14ac:dyDescent="0.25">
      <c r="A140" s="441"/>
      <c r="B140" s="431"/>
      <c r="C140" s="431"/>
      <c r="D140" s="442"/>
      <c r="E140" s="440"/>
      <c r="F140" s="456"/>
      <c r="G140" s="454"/>
      <c r="H140" s="76" t="s">
        <v>14</v>
      </c>
      <c r="I140" s="77">
        <v>0</v>
      </c>
      <c r="J140" s="78">
        <v>0</v>
      </c>
      <c r="K140" s="78"/>
      <c r="L140" s="107">
        <v>0</v>
      </c>
      <c r="M140" s="106">
        <v>10</v>
      </c>
      <c r="N140" s="78">
        <v>10</v>
      </c>
      <c r="O140" s="78"/>
      <c r="P140" s="108">
        <v>0</v>
      </c>
    </row>
    <row r="141" spans="1:31" s="3" customFormat="1" ht="15.75" customHeight="1" thickBot="1" x14ac:dyDescent="0.25">
      <c r="A141" s="67" t="s">
        <v>9</v>
      </c>
      <c r="B141" s="68" t="s">
        <v>10</v>
      </c>
      <c r="C141" s="489" t="s">
        <v>15</v>
      </c>
      <c r="D141" s="490"/>
      <c r="E141" s="490"/>
      <c r="F141" s="490"/>
      <c r="G141" s="490"/>
      <c r="H141" s="491"/>
      <c r="I141" s="72">
        <f>J141+L141</f>
        <v>1455.25</v>
      </c>
      <c r="J141" s="73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3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3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2">
        <f>N141+P141</f>
        <v>1915.4199999999998</v>
      </c>
      <c r="N141" s="73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3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3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4" t="s">
        <v>9</v>
      </c>
      <c r="B142" s="140" t="s">
        <v>10</v>
      </c>
      <c r="C142" s="486" t="s">
        <v>133</v>
      </c>
      <c r="D142" s="487"/>
      <c r="E142" s="487"/>
      <c r="F142" s="487"/>
      <c r="G142" s="487"/>
      <c r="H142" s="488"/>
      <c r="I142" s="141">
        <f>J142+L142</f>
        <v>13209.05</v>
      </c>
      <c r="J142" s="142">
        <f>J141+J42+J36+J32+J26</f>
        <v>13209.05</v>
      </c>
      <c r="K142" s="142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2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1">
        <f>N142+P142</f>
        <v>14182.619999999997</v>
      </c>
      <c r="N142" s="142">
        <f>N141+N42+N36+N32+N26</f>
        <v>14019.819999999998</v>
      </c>
      <c r="O142" s="142">
        <f>O141+O42+O36+O32+O26</f>
        <v>8823.2000000000025</v>
      </c>
      <c r="P142" s="142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2023-03-20T11:23:32Z</cp:lastPrinted>
  <dcterms:created xsi:type="dcterms:W3CDTF">2004-05-19T10:48:48Z</dcterms:created>
  <dcterms:modified xsi:type="dcterms:W3CDTF">2023-05-02T15:28:45Z</dcterms:modified>
</cp:coreProperties>
</file>